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o\Desktop\Anatel\antenas\"/>
    </mc:Choice>
  </mc:AlternateContent>
  <xr:revisionPtr revIDLastSave="0" documentId="8_{76063ADA-74ED-4EE6-8D85-61684B6A8AEA}" xr6:coauthVersionLast="47" xr6:coauthVersionMax="47" xr10:uidLastSave="{00000000-0000-0000-0000-000000000000}"/>
  <bookViews>
    <workbookView xWindow="7635" yWindow="1425" windowWidth="19050" windowHeight="13830" xr2:uid="{00000000-000D-0000-FFFF-FFFF00000000}"/>
  </bookViews>
  <sheets>
    <sheet name="Materiais e Mão de Obra" sheetId="1" r:id="rId1"/>
    <sheet name="Custos de Deslocamento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6" i="1" l="1"/>
  <c r="L97" i="1"/>
  <c r="L95" i="1"/>
  <c r="L92" i="1"/>
  <c r="L93" i="1"/>
  <c r="L40" i="1"/>
  <c r="L43" i="1"/>
  <c r="L59" i="1"/>
  <c r="L67" i="1"/>
  <c r="L75" i="1"/>
  <c r="L94" i="1"/>
  <c r="L42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60" i="1"/>
  <c r="L61" i="1"/>
  <c r="L62" i="1"/>
  <c r="L63" i="1"/>
  <c r="L64" i="1"/>
  <c r="L65" i="1"/>
  <c r="L66" i="1"/>
  <c r="L68" i="1"/>
  <c r="L69" i="1"/>
  <c r="L70" i="1"/>
  <c r="L71" i="1"/>
  <c r="L72" i="1"/>
  <c r="L73" i="1"/>
  <c r="L74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41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C13" i="12" l="1"/>
  <c r="F13" i="12" l="1"/>
  <c r="G13" i="12" s="1"/>
  <c r="D13" i="12"/>
  <c r="E13" i="12" s="1"/>
  <c r="L19" i="1" l="1"/>
  <c r="L18" i="1" l="1"/>
  <c r="L98" i="1" s="1"/>
  <c r="L100" i="1" s="1"/>
  <c r="L102" i="1" l="1"/>
  <c r="J115" i="1"/>
  <c r="K115" i="1" s="1"/>
  <c r="J114" i="1"/>
  <c r="K114" i="1" s="1"/>
  <c r="K113" i="1"/>
  <c r="K112" i="1"/>
  <c r="K111" i="1"/>
  <c r="K110" i="1"/>
  <c r="K109" i="1"/>
  <c r="K108" i="1"/>
  <c r="K107" i="1"/>
  <c r="K105" i="1"/>
  <c r="K116" i="1" l="1"/>
  <c r="L116" i="1" s="1"/>
  <c r="L118" i="1" s="1"/>
  <c r="E124" i="1" l="1"/>
  <c r="J116" i="1"/>
</calcChain>
</file>

<file path=xl/sharedStrings.xml><?xml version="1.0" encoding="utf-8"?>
<sst xmlns="http://schemas.openxmlformats.org/spreadsheetml/2006/main" count="332" uniqueCount="185">
  <si>
    <t>ITEM</t>
  </si>
  <si>
    <t>DESCRIÇÃO</t>
  </si>
  <si>
    <t>UNIDADE</t>
  </si>
  <si>
    <t>UNITÁRIO</t>
  </si>
  <si>
    <t>TOTAL</t>
  </si>
  <si>
    <t>CUSTO</t>
  </si>
  <si>
    <t>REFERÊNCIA</t>
  </si>
  <si>
    <t>CÓDIGO</t>
  </si>
  <si>
    <t>SUBTOTAL</t>
  </si>
  <si>
    <t>BDI</t>
  </si>
  <si>
    <t>%</t>
  </si>
  <si>
    <t>ISS</t>
  </si>
  <si>
    <t>COFINS</t>
  </si>
  <si>
    <t>PIS</t>
  </si>
  <si>
    <t>AC = Administração central inclusive ART do CREA e outras taxas de órgãos controladores.</t>
  </si>
  <si>
    <t>MD = Mobilização e desmobilização</t>
  </si>
  <si>
    <t>SI = Seguros e imprevistos</t>
  </si>
  <si>
    <t>L = Lucro</t>
  </si>
  <si>
    <t>IMP = ISS + COFINS + PIS</t>
  </si>
  <si>
    <t>AMS = AC + MD + SI</t>
  </si>
  <si>
    <t>BDI = {[(1+AMS)*(1+DF)*(1+L)/(1-IMP)]-1}*100</t>
  </si>
  <si>
    <t>NOTAS:</t>
  </si>
  <si>
    <t>DF = Despesas financeiras</t>
  </si>
  <si>
    <t>I-SINAPI</t>
  </si>
  <si>
    <t>metro</t>
  </si>
  <si>
    <t>MONTAGEM / INSTALAÇÃO</t>
  </si>
  <si>
    <t>INSTALAÇÕES ELÉTRICAS</t>
  </si>
  <si>
    <t>BASE PARA MASTRO 2 POLEGADAS</t>
  </si>
  <si>
    <t>MASTRO SIMPLES GALVANIZADO 2 POLEGADAS</t>
  </si>
  <si>
    <t>base</t>
  </si>
  <si>
    <t>PARAFUSO DE AÇO TIPO PARABOLT 1/2 POLEGADA COMPRIMENTO 75 MM</t>
  </si>
  <si>
    <t>parafuso</t>
  </si>
  <si>
    <t>ATIVIDADE</t>
  </si>
  <si>
    <t xml:space="preserve">TEMA </t>
  </si>
  <si>
    <t>abraçadeira</t>
  </si>
  <si>
    <t>bucha</t>
  </si>
  <si>
    <t>PARAFUSO ZINCADO SEXTAVADO ROSCA SOBERBA 5/16"</t>
  </si>
  <si>
    <t>PROTEÇÃO CONTRA DESCARGAS E ATERRAMENTO</t>
  </si>
  <si>
    <t xml:space="preserve">BASE PARA MASTRO DE PARA-RAIOS DIÂMETRO NOMINAL 1 1/2" </t>
  </si>
  <si>
    <t>MASTRO SIMPLES GALVANIZADO DIÂMETRO 1 1/2"</t>
  </si>
  <si>
    <t xml:space="preserve">PARA-RAIOS TIPO FRANKLIN 350 MM, DUAS DESCIDAS, EM LATÃO CROMADO </t>
  </si>
  <si>
    <t>para-raios</t>
  </si>
  <si>
    <t>haste</t>
  </si>
  <si>
    <t>CABO DE COBRE NU 16 MM2 MEIO-DURO</t>
  </si>
  <si>
    <t>CABO DE COBRE NU 25 MM2 MEIO-DURO</t>
  </si>
  <si>
    <t>suporte</t>
  </si>
  <si>
    <t>SUPORTE ISOLADOR REFORÇADO 5/16" COM ROSCA SOBERBA E BUCHA</t>
  </si>
  <si>
    <t>sinalizador</t>
  </si>
  <si>
    <t>CONECTOR METÁLICO TIPO PARAFUSO FENDIDO (SPLIT-BOLT) PARA CABOS ATÉ 25 MM2</t>
  </si>
  <si>
    <t>conector</t>
  </si>
  <si>
    <t>SINALIZADOR NOTURNO SIMPLES PARA PARA-RAIOS, SEM RELÉ FOTOELÉTRICO</t>
  </si>
  <si>
    <t>BASE PARA RELÉ COM SUPORTE METÁLICO</t>
  </si>
  <si>
    <t>relé</t>
  </si>
  <si>
    <t>RELE FOTOELETRICO INTERNO E EXTERNO BIVOLT 1000 W, DE CONECTOR, SEM BASE</t>
  </si>
  <si>
    <t>lâmpada</t>
  </si>
  <si>
    <t>LAMPADA LED 10W BIVOLT BRANCA, FORMATO TRADICIONAL, BASE E27</t>
  </si>
  <si>
    <t>CAPTOR PARA-RAIOS TIPO FRANKLIN 350 MM, UMA DESCIDA, EM LATÃO CROMADO</t>
  </si>
  <si>
    <t>HASTE ATERRAMENTO 3,0 M REVESTIDA EM COBRE DN 5/8" SEM CONECTOR</t>
  </si>
  <si>
    <t>GRAMPO METÁLICO TIPO OLHAL PARA HASTE DE ATERRAMENTO 5/8", CONDUTOR DE 10 A 50 MM2</t>
  </si>
  <si>
    <t>grampo</t>
  </si>
  <si>
    <t>conjunto</t>
  </si>
  <si>
    <t>TCPO-PINI</t>
  </si>
  <si>
    <t>16.002.000011.MAT</t>
  </si>
  <si>
    <t>CONJUNTO DE ESTAIAMENTO EM AÇO GALVANIZADO  PARA PARA-RAIOS 1 1/2" (CABOS, ABRAÇADEIRAS, PORCAS E PARAFUSOS)</t>
  </si>
  <si>
    <t>quadro</t>
  </si>
  <si>
    <t>QUADRO DE DISTRIBUIÇÃO DE SOBREPOR, COM BARRAMENTO TRIFÁSICO, EM AÇO GALVANIZADO, PARA 12 DISJUNTORES DIN</t>
  </si>
  <si>
    <t>DISJUNTOR DIN/IEC TRIPOLAR 63A</t>
  </si>
  <si>
    <t>disjuntor</t>
  </si>
  <si>
    <t>DISJUNTOR DIN/IEC BIPOLAR DE 6 ATÉ 32A</t>
  </si>
  <si>
    <t>DISJUNTOR DIN/IEC MONOPOLAR DE 6 ATÉ 32A</t>
  </si>
  <si>
    <t>DISPOSITIVO DE PROTEÇÃO CONTRA SURTO (DPS) CLASSE II, 1 POLO, TENSÃO MÁXIMA 385V, CORRENTE MÁXIMA 45KA, TIPO AC</t>
  </si>
  <si>
    <t>dispositivo</t>
  </si>
  <si>
    <t>CABO DE COBRE FLEXIVEL, CLASSE 4 OU 5, ISOLAÇÃO EM PVC/A, ANTICHAMA BWF-B, 1 CONDUTOR, 450/750 V, SEÇÃO NOMINAL 1,5 MM2</t>
  </si>
  <si>
    <t>CABO DE COBRE FLEXIVEL, CLASSE 4 OU 5, ISOLAÇÃO EM PVC/A, ANTICHAMA BWF-B, 1 CONDUTOR, 450/750 V, SEÇÃO NOMINAL 2,5 MM2</t>
  </si>
  <si>
    <t>CABO DE COBRE FLEXIVEL, CLASSE 4 OU 5, ISOLAÇÃO EM PVC/A, ANTICHAMA BWF-B, 1 CONDUTOR, 450/750 V, SEÇÃO NOMINAL 6,0 MM2</t>
  </si>
  <si>
    <t>CABO FLEXIVEL PVC 750 V, 3 CONDUTORES DE 1,5 MM2</t>
  </si>
  <si>
    <t>CABO FLEXIVEL PVC 750 V, 3 CONDUTORES DE 2,5 MM2</t>
  </si>
  <si>
    <t>CABO FLEXIVEL PVC 750 V, 3 CONDUTORES DE 4,0 MM2</t>
  </si>
  <si>
    <t>curva</t>
  </si>
  <si>
    <t>luva</t>
  </si>
  <si>
    <t>condulete</t>
  </si>
  <si>
    <t>INSTALAÇÕES DE REDE</t>
  </si>
  <si>
    <t>BUCHA DE NYLON SEM ABA S6, COM PARAFUSO DE 4,20 X 40 MM EM ACO ZINCADO COM ROSCA SOBERBA, CABECA CHATA E FENDA PHILLIPS</t>
  </si>
  <si>
    <t>CABO DE REDE, PAR TRANCADO UTP, 4 PARES, CATEGORIA 6 (CAT 6), ISOLAMENTO PVC (LSZH)</t>
  </si>
  <si>
    <t>CONECTOR MACHO RJ 45, CATEGORIA 6 (CAT 6) PARA CABOS</t>
  </si>
  <si>
    <t>poste</t>
  </si>
  <si>
    <t>FITA ACO INOX PARA CINTAR POSTE, L = 19 MM, E = 0,5 MM (ROLO DE 30M)</t>
  </si>
  <si>
    <t>rolo</t>
  </si>
  <si>
    <t>caixa</t>
  </si>
  <si>
    <t>CAIXA DE ATERRAMENTO EM CONCRETO PRÉ-MOLDADO, DIAMETRO DE 0,30 M E ALTURA DE 0,35 M, SEM FUNDO E COM TAMPA</t>
  </si>
  <si>
    <t>CAIXA DE CONCRETO ARMADO PRE-MOLDADO, COM FUNDO E TAMPA, DIMENSOES DE 0,60 X 0,60 X 0,50 M</t>
  </si>
  <si>
    <t>CAIXA DE INSPECAO PARA ATERRAMENTO OU OUTRO USO, EM PVC, DN = 300 X *300* MM</t>
  </si>
  <si>
    <t>RECUPERAÇÃO EM ALVENARIAS</t>
  </si>
  <si>
    <t>RECUPERAÇÃO DE PINTURAS</t>
  </si>
  <si>
    <t>CIMENTO BRANCO</t>
  </si>
  <si>
    <t>kg</t>
  </si>
  <si>
    <t>CIMENTO PORTLAND COMPOSTO CP II-32</t>
  </si>
  <si>
    <t>ARGAMASSA COLANTE TIPO AC III</t>
  </si>
  <si>
    <t>TIJOLO CERAMICO MACICO COMUM *5 X 10 X 20* CM (L X A X C)</t>
  </si>
  <si>
    <t>tijolo</t>
  </si>
  <si>
    <t>REJUNTE CIMENTICIO, QUALQUER COR</t>
  </si>
  <si>
    <t>TINTA LATEX ACRILICA PREMIUM, COR BRANCO FOSCO</t>
  </si>
  <si>
    <t>litro</t>
  </si>
  <si>
    <t>TINTA ESMALTE SINTETICO PREMIUM BRILHANTE</t>
  </si>
  <si>
    <t>MASSA ACRILICA PARA SUPERFICIES INTERNAS E EXTERNAS</t>
  </si>
  <si>
    <t>MASSA CORRIDA PARA SUPERFICIES DE AMBIENTES INTERNOS</t>
  </si>
  <si>
    <t>MASSA PLÁSTICA</t>
  </si>
  <si>
    <t xml:space="preserve"> INSUMOS DIVERSOS</t>
  </si>
  <si>
    <t xml:space="preserve">ABRACADEIRA DE NYLON PARA AMARRACAO DE CABOS, COMPRIMENTO DE 200 X *4,6* MM </t>
  </si>
  <si>
    <t>FITA ISOLANTE ADESIVA ANTICHAMA, USO ATE 750 V, EM ROLO DE 19 MM X 20 M</t>
  </si>
  <si>
    <t>ESPUMA EXPANSIVA DE POLIURETANO, APLICACAO MANUAL - 500 ML</t>
  </si>
  <si>
    <t>tubo</t>
  </si>
  <si>
    <t xml:space="preserve">SILICONE ACETICO USO GERAL INCOLOR 280 G </t>
  </si>
  <si>
    <t>MÃO DE OBRA</t>
  </si>
  <si>
    <t xml:space="preserve">ELETRICISTA (HORISTA) </t>
  </si>
  <si>
    <t>hora</t>
  </si>
  <si>
    <t>AJUDANTE DE ELETRICISTA (HORISTA)</t>
  </si>
  <si>
    <t>PEDREIRO (HORISTA)</t>
  </si>
  <si>
    <t>AUXILIAR DE PEDREIRO (HORISTA)</t>
  </si>
  <si>
    <t>AJUDANTE DE PINTOR (HORISTA)</t>
  </si>
  <si>
    <t>PINTOR (HORISTA)</t>
  </si>
  <si>
    <t>DESENHISTA PROJETISTA (HORISTA)</t>
  </si>
  <si>
    <t>ENGENHEIRO ELETRICISTA (HORISTA)</t>
  </si>
  <si>
    <t>EPI'S</t>
  </si>
  <si>
    <t>EPI - FAMILIA ELETRICISTA - HORISTA (ENCARGOS COMPLEMENTARES - COLETADO CAIXA)</t>
  </si>
  <si>
    <t>EPI - FAMILIA PEDREIRO - HORISTA (ENCARGOS COMPLEMENTARES - COLETADO CAIXA)</t>
  </si>
  <si>
    <t>EPI - FAMILIA PINTOR - HORISTA (ENCARGOS COMPLEMENTARES - COLETADO CAIXA)</t>
  </si>
  <si>
    <t>FITA ISOLANTE DE BORRACHA AUTOFUSAO, USO ATE 69 KV (ALTA TENSAO)</t>
  </si>
  <si>
    <t>ITENS NÃO PREVISTOS</t>
  </si>
  <si>
    <t>SUBTOTAL SEM BDI</t>
  </si>
  <si>
    <r>
      <t>VISITA TÉCNICA (</t>
    </r>
    <r>
      <rPr>
        <i/>
        <sz val="10"/>
        <color theme="1"/>
        <rFont val="Arial"/>
        <family val="2"/>
      </rPr>
      <t>SURVEY</t>
    </r>
    <r>
      <rPr>
        <sz val="10"/>
        <color theme="1"/>
        <rFont val="Arial"/>
        <family val="2"/>
      </rPr>
      <t>)</t>
    </r>
  </si>
  <si>
    <t>LIMPEZA MANUAL DE VEGETAÇÃO EM TERRENO COM ENXADA</t>
  </si>
  <si>
    <t>m2</t>
  </si>
  <si>
    <t>C-SINAPI</t>
  </si>
  <si>
    <t>INSTALAÇÃO</t>
  </si>
  <si>
    <t>Notas:</t>
  </si>
  <si>
    <t>TOTAIS</t>
  </si>
  <si>
    <t>CONSUMO ESTIMADO</t>
  </si>
  <si>
    <t>1) Referências Sinapi Não Desonerado PR 04/2023 Composições e Insumos</t>
  </si>
  <si>
    <t xml:space="preserve">TOTAL ESTIMADO (SERVIÇOS, MATERIAIS E DESLOCAMENTOS) </t>
  </si>
  <si>
    <t>LOCAL</t>
  </si>
  <si>
    <t>QUANTIDADE ESTIMADA</t>
  </si>
  <si>
    <t>m</t>
  </si>
  <si>
    <t>BUCHA DE NYLON SEM ABA S12, COM PARAFUSO DE 5/16" X 80 MM EM ACO ZINCADO COM ROSCA SOBERBA E CABECA SEXTAVADA</t>
  </si>
  <si>
    <t>FIXAÇÃO EM POSTE</t>
  </si>
  <si>
    <t>POSTE DE CONCRETO ARMADO DE SECAO DUPLO T, EXTENSAO DE 10,00 M, RESISTENCIA DE 150 DAN, TIPO D</t>
  </si>
  <si>
    <t>PERFIL UDC ("U" DOBRADO DE CHAPA) SIMPLES DE ACO LAMINADO, GALVANIZADO, ASTM A36, 127 X 50 MM, E= 3 MM</t>
  </si>
  <si>
    <t>TECNICO EM SEGURANCA DO TRABALHO (HORISTA)</t>
  </si>
  <si>
    <t>ABRACADEIRA EM ACO PARA AMARRACAO DE ELETRODUTOS, TIPO D, COM 1" E CUNHA DE FIXACAO</t>
  </si>
  <si>
    <t>CONDULETE DE ALUMINIO TIPO B, PARA ELETRODUTO ROSCAVEL DE 1", COM TAMPA CEGA</t>
  </si>
  <si>
    <t>CONDULETE DE ALUMINIO TIPO C, PARA ELETRODUTO ROSCAVEL DE 1", COM TAMPA CEGA</t>
  </si>
  <si>
    <t>CONDULETE DE ALUMINIO TIPO LR, PARA ELETRODUTO ROSCAVEL DE 1", COM TAMPA CEGA</t>
  </si>
  <si>
    <t>CURVA 90 GRAUS, PARA ELETRODUTO, EM ACO GALVANIZADO ELETROLITICO, DIAMETRO DE 25 MM (1")</t>
  </si>
  <si>
    <t>ELETRODUTO EM ACO GALVANIZADO ELETROLITICO, LEVE, DIAMETRO 1", PAREDE DE 0,90 MM</t>
  </si>
  <si>
    <t>LUVA PARA ELETRODUTO, EM ACO GALVANIZADO ELETROLITICO, DIAMETRO DE 25 MM (1")</t>
  </si>
  <si>
    <t>POSTE DE CONCRETO ARMADO DE SECAO CIRCULAR, EXTENSAO DE 11,00 M, RESISTENCIA DE 300 A 400 DAN, TIPO C-17</t>
  </si>
  <si>
    <t>TERMINAL A COMPRESSAO EM COBRE ESTANHADO PARA CABO 16 MM2, 1 FURO E 1 COMPRESSAO, PARA PARAFUSO DE FIXACAO M6</t>
  </si>
  <si>
    <t>TERMINAL A COMPRESSAO EM COBRE ESTANHADO PARA CABO 50 MM2, 1 FURO E 1 COMPRESSAO, PARA PARAFUSO DE FIXACAO M8</t>
  </si>
  <si>
    <t>TUBO ACO GALVANIZADO COM COSTURA, CLASSE LEVE, DN 80 MM ( 3"),  E = 3,35 MM, *7,32* KG/M (NBR 5580)</t>
  </si>
  <si>
    <t>20% DE MARGEM PARA ITENS NÃO PREVISTOS ACIMA.</t>
  </si>
  <si>
    <t>FIXAÇÃO  EM PAREDES</t>
  </si>
  <si>
    <t>FIXAÇÃO  EM LAJES E TELHADOS</t>
  </si>
  <si>
    <t>Até 50 km de Curitiba/PR</t>
  </si>
  <si>
    <t>de 50 a 100 km de Curitiba/PR</t>
  </si>
  <si>
    <t>de 270 a 450 km de Curitiba/PR</t>
  </si>
  <si>
    <t>de 100 a 270 km de Curitiba/PR</t>
  </si>
  <si>
    <t>de 450 a 660 km de Curitiba/PR</t>
  </si>
  <si>
    <t>terminal</t>
  </si>
  <si>
    <r>
      <t xml:space="preserve">Planilha de Custos e Formação de Preços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Processo 53516.000461/2023-33</t>
    </r>
  </si>
  <si>
    <t>Preencher os valores SOMENTE nas células em amarelo (2 planilhas)</t>
  </si>
  <si>
    <t>Razão Social</t>
  </si>
  <si>
    <t>CNPJ</t>
  </si>
  <si>
    <t>Endereço:</t>
  </si>
  <si>
    <t>Responsável:</t>
  </si>
  <si>
    <t>_____________________________________________________________</t>
  </si>
  <si>
    <t>Assinatura e Carimbo do Responsável</t>
  </si>
  <si>
    <t>LANÇAR O VALOR A SER CONSIDERADO COMO CUSTO DO QUILOMETRO RODADO NA COLUNA G</t>
  </si>
  <si>
    <t>LANÇAR O VALOR A SER CONSIDERADO COMO CUSTO DE CADA DIÁRIA PARA CADA PROFISSIONAL NA COLUNA E</t>
  </si>
  <si>
    <t xml:space="preserve">ESTIMATIVA DE DIÁRIAS PARA PERNOITE     (2 profissionais) </t>
  </si>
  <si>
    <t xml:space="preserve">VALOR DE DIÁRIAS PARA PERNOITE </t>
  </si>
  <si>
    <t xml:space="preserve">VALOR ESTIMADO DO QUILÔMETRO PERCORRIDO </t>
  </si>
  <si>
    <t xml:space="preserve">IMPORTANTE: </t>
  </si>
  <si>
    <t>FORAM ESTIMADOS DOIS DIAS PARA VISTORIA NOS LOCAIS E TRÊS DIAS PARA INSTALAÇÃO. CONSIDEROU-SE QUE EM AMBAS AS ETAPAS PARTICIPARÃO DOIS PROFISSIONAIS. TAMBÉM FOI CONSIDERADO UM DIA EXTRA PARA DESLOCAMENTOS.</t>
  </si>
  <si>
    <t>ESTIMATIVA DE QUILOMETRAGEM PERCORRIDA</t>
  </si>
  <si>
    <t>A ESTIMATIVA DE QUILOMETRAGEM A SER PERCORRIDA FOI ELABORADA COM BASE EM UM PLANEJAMENTO PRELIMINAR DE 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</si>
</sst>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* #,##0.00_-;\-&quot;R$&quot;* #,##0.00_-;_-&quot;R$&quot;* &quot;-&quot;??_-;_-@_-"/>
    <numFmt numFmtId="165" formatCode="&quot;R$&quot;\ #,##0.00"/>
    <numFmt numFmtId="166" formatCode="0.000"/>
    <numFmt numFmtId="167" formatCode="&quot;R$&quot;#,##0.00"/>
  </numFmts>
  <fonts count="1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65" fontId="9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5" borderId="0" xfId="0" applyFill="1" applyAlignment="1" applyProtection="1">
      <alignment horizontal="center"/>
      <protection locked="0"/>
    </xf>
    <xf numFmtId="165" fontId="0" fillId="5" borderId="1" xfId="0" applyNumberForma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1" xfId="0" applyFill="1" applyBorder="1" applyAlignment="1" applyProtection="1">
      <alignment horizontal="center"/>
      <protection locked="0"/>
    </xf>
    <xf numFmtId="14" fontId="0" fillId="5" borderId="1" xfId="0" applyNumberFormat="1" applyFill="1" applyBorder="1" applyAlignment="1" applyProtection="1">
      <alignment horizontal="center"/>
      <protection locked="0"/>
    </xf>
    <xf numFmtId="14" fontId="2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5" borderId="0" xfId="0" applyFill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67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167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Hiperlink" xfId="4" builtinId="8"/>
    <cellStyle name="Moeda 2" xfId="2" xr:uid="{00000000-0005-0000-0000-00002F000000}"/>
    <cellStyle name="Moeda 3" xfId="3" xr:uid="{00000000-0005-0000-0000-000031000000}"/>
    <cellStyle name="Normal" xfId="0" builtinId="0"/>
    <cellStyle name="Normal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350178</xdr:colOff>
      <xdr:row>0</xdr:row>
      <xdr:rowOff>56030</xdr:rowOff>
    </xdr:from>
    <xdr:to>
      <xdr:col>0</xdr:col>
      <xdr:colOff>1389529</xdr:colOff>
      <xdr:row>0</xdr:row>
      <xdr:rowOff>1019735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2DD863-3AA8-439C-84C5-79F9E003D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178" y="56030"/>
          <a:ext cx="1039351" cy="963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__doPostBack('ctl00$MainContent$gvServicos$ctl04$lnkBtnCodigo',''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zoomScale="85" zoomScaleNormal="85" workbookViewId="0">
      <selection activeCell="L98" sqref="L98"/>
    </sheetView>
  </sheetViews>
  <sheetFormatPr defaultRowHeight="12.75" x14ac:dyDescent="0.2"/>
  <cols>
    <col min="1" max="1" width="27" bestFit="1" customWidth="1"/>
    <col min="2" max="2" width="32.28515625" bestFit="1" customWidth="1"/>
    <col min="4" max="4" width="12" customWidth="1"/>
    <col min="5" max="5" width="11" customWidth="1"/>
    <col min="8" max="8" width="20.85546875" customWidth="1"/>
    <col min="9" max="9" width="12.28515625" customWidth="1"/>
    <col min="10" max="10" width="36" bestFit="1" customWidth="1"/>
    <col min="11" max="11" width="12.7109375" customWidth="1"/>
    <col min="12" max="12" width="25.7109375" customWidth="1"/>
    <col min="13" max="13" width="14.28515625" customWidth="1"/>
    <col min="14" max="14" width="19.140625" bestFit="1" customWidth="1"/>
  </cols>
  <sheetData>
    <row r="1" spans="1:14" ht="82.5" customHeight="1" x14ac:dyDescent="0.2">
      <c r="A1" s="27"/>
      <c r="B1" s="45" t="s">
        <v>168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4" x14ac:dyDescent="0.2">
      <c r="D2" s="3"/>
    </row>
    <row r="3" spans="1:14" x14ac:dyDescent="0.2">
      <c r="C3" s="46" t="s">
        <v>169</v>
      </c>
      <c r="D3" s="47"/>
      <c r="E3" s="47"/>
      <c r="F3" s="47"/>
      <c r="G3" s="47"/>
      <c r="H3" s="47"/>
      <c r="I3" s="47"/>
    </row>
    <row r="4" spans="1:14" x14ac:dyDescent="0.2">
      <c r="D4" s="3"/>
    </row>
    <row r="5" spans="1:14" x14ac:dyDescent="0.2">
      <c r="A5" s="28" t="s">
        <v>170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4" x14ac:dyDescent="0.2">
      <c r="A6" s="28" t="s">
        <v>171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4" x14ac:dyDescent="0.2">
      <c r="A7" s="28" t="s">
        <v>172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4" x14ac:dyDescent="0.2">
      <c r="A8" s="28" t="s">
        <v>173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4" x14ac:dyDescent="0.2">
      <c r="E9" s="3"/>
    </row>
    <row r="10" spans="1:14" x14ac:dyDescent="0.2">
      <c r="E10" s="3"/>
    </row>
    <row r="11" spans="1:14" x14ac:dyDescent="0.2">
      <c r="E11" s="3"/>
    </row>
    <row r="12" spans="1:14" x14ac:dyDescent="0.2">
      <c r="E12" s="3"/>
      <c r="I12" s="50" t="s">
        <v>174</v>
      </c>
      <c r="J12" s="51"/>
      <c r="K12" s="51"/>
      <c r="L12" s="51"/>
      <c r="M12" s="51"/>
    </row>
    <row r="13" spans="1:14" x14ac:dyDescent="0.2">
      <c r="E13" s="3"/>
      <c r="I13" s="52" t="s">
        <v>175</v>
      </c>
      <c r="J13" s="53"/>
      <c r="K13" s="53"/>
      <c r="L13" s="53"/>
      <c r="M13" s="53"/>
    </row>
    <row r="14" spans="1:14" x14ac:dyDescent="0.2">
      <c r="E14" s="3"/>
    </row>
    <row r="16" spans="1:14" ht="12.75" customHeight="1" x14ac:dyDescent="0.2">
      <c r="A16" s="74" t="s">
        <v>32</v>
      </c>
      <c r="B16" s="72" t="s">
        <v>33</v>
      </c>
      <c r="C16" s="75" t="s">
        <v>0</v>
      </c>
      <c r="D16" s="75" t="s">
        <v>1</v>
      </c>
      <c r="E16" s="75"/>
      <c r="F16" s="75"/>
      <c r="G16" s="75"/>
      <c r="H16" s="75"/>
      <c r="I16" s="75" t="s">
        <v>2</v>
      </c>
      <c r="J16" s="74" t="s">
        <v>137</v>
      </c>
      <c r="K16" s="90" t="s">
        <v>5</v>
      </c>
      <c r="L16" s="91"/>
      <c r="M16" s="75" t="s">
        <v>6</v>
      </c>
      <c r="N16" s="75" t="s">
        <v>7</v>
      </c>
    </row>
    <row r="17" spans="1:14" ht="12.75" customHeight="1" x14ac:dyDescent="0.2">
      <c r="A17" s="75"/>
      <c r="B17" s="73"/>
      <c r="C17" s="75"/>
      <c r="D17" s="75"/>
      <c r="E17" s="75"/>
      <c r="F17" s="75"/>
      <c r="G17" s="75"/>
      <c r="H17" s="75"/>
      <c r="I17" s="75"/>
      <c r="J17" s="75"/>
      <c r="K17" s="26" t="s">
        <v>3</v>
      </c>
      <c r="L17" s="26" t="s">
        <v>4</v>
      </c>
      <c r="M17" s="75"/>
      <c r="N17" s="75"/>
    </row>
    <row r="18" spans="1:14" ht="42.75" customHeight="1" x14ac:dyDescent="0.2">
      <c r="A18" s="54" t="s">
        <v>25</v>
      </c>
      <c r="B18" s="54" t="s">
        <v>161</v>
      </c>
      <c r="C18" s="16">
        <v>1</v>
      </c>
      <c r="D18" s="76" t="s">
        <v>27</v>
      </c>
      <c r="E18" s="77"/>
      <c r="F18" s="77"/>
      <c r="G18" s="77"/>
      <c r="H18" s="77"/>
      <c r="I18" s="17" t="s">
        <v>29</v>
      </c>
      <c r="J18" s="18">
        <v>1</v>
      </c>
      <c r="K18" s="44"/>
      <c r="L18" s="19">
        <f t="shared" ref="L18:L81" si="0">K18*J18</f>
        <v>0</v>
      </c>
      <c r="M18" s="17" t="s">
        <v>23</v>
      </c>
      <c r="N18" s="40">
        <v>10956</v>
      </c>
    </row>
    <row r="19" spans="1:14" ht="42.75" customHeight="1" x14ac:dyDescent="0.2">
      <c r="A19" s="55"/>
      <c r="B19" s="70"/>
      <c r="C19" s="16">
        <v>2</v>
      </c>
      <c r="D19" s="58" t="s">
        <v>28</v>
      </c>
      <c r="E19" s="58"/>
      <c r="F19" s="58"/>
      <c r="G19" s="58"/>
      <c r="H19" s="58"/>
      <c r="I19" s="17" t="s">
        <v>24</v>
      </c>
      <c r="J19" s="18">
        <v>5</v>
      </c>
      <c r="K19" s="44"/>
      <c r="L19" s="19">
        <f t="shared" si="0"/>
        <v>0</v>
      </c>
      <c r="M19" s="17" t="s">
        <v>23</v>
      </c>
      <c r="N19" s="40">
        <v>41388</v>
      </c>
    </row>
    <row r="20" spans="1:14" ht="42.75" customHeight="1" x14ac:dyDescent="0.2">
      <c r="A20" s="55"/>
      <c r="B20" s="71"/>
      <c r="C20" s="16">
        <v>3</v>
      </c>
      <c r="D20" s="58" t="s">
        <v>30</v>
      </c>
      <c r="E20" s="58"/>
      <c r="F20" s="58"/>
      <c r="G20" s="58"/>
      <c r="H20" s="58"/>
      <c r="I20" s="16" t="s">
        <v>31</v>
      </c>
      <c r="J20" s="18">
        <v>4</v>
      </c>
      <c r="K20" s="44"/>
      <c r="L20" s="19">
        <f t="shared" si="0"/>
        <v>0</v>
      </c>
      <c r="M20" s="17" t="s">
        <v>23</v>
      </c>
      <c r="N20" s="40">
        <v>11963</v>
      </c>
    </row>
    <row r="21" spans="1:14" ht="42.75" customHeight="1" x14ac:dyDescent="0.2">
      <c r="A21" s="55"/>
      <c r="B21" s="57" t="s">
        <v>160</v>
      </c>
      <c r="C21" s="16">
        <v>4</v>
      </c>
      <c r="D21" s="65" t="s">
        <v>158</v>
      </c>
      <c r="E21" s="68"/>
      <c r="F21" s="68"/>
      <c r="G21" s="68"/>
      <c r="H21" s="69"/>
      <c r="I21" s="17" t="s">
        <v>142</v>
      </c>
      <c r="J21" s="18">
        <v>24</v>
      </c>
      <c r="K21" s="44"/>
      <c r="L21" s="19">
        <f t="shared" si="0"/>
        <v>0</v>
      </c>
      <c r="M21" s="17" t="s">
        <v>23</v>
      </c>
      <c r="N21" s="40">
        <v>21015</v>
      </c>
    </row>
    <row r="22" spans="1:14" ht="42.75" customHeight="1" x14ac:dyDescent="0.2">
      <c r="A22" s="55"/>
      <c r="B22" s="55"/>
      <c r="C22" s="16">
        <v>5</v>
      </c>
      <c r="D22" s="58" t="s">
        <v>86</v>
      </c>
      <c r="E22" s="58"/>
      <c r="F22" s="58"/>
      <c r="G22" s="58"/>
      <c r="H22" s="58"/>
      <c r="I22" s="17" t="s">
        <v>87</v>
      </c>
      <c r="J22" s="18">
        <v>1</v>
      </c>
      <c r="K22" s="44"/>
      <c r="L22" s="19">
        <f t="shared" si="0"/>
        <v>0</v>
      </c>
      <c r="M22" s="17" t="s">
        <v>23</v>
      </c>
      <c r="N22" s="40">
        <v>406</v>
      </c>
    </row>
    <row r="23" spans="1:14" ht="42.75" customHeight="1" x14ac:dyDescent="0.2">
      <c r="A23" s="55"/>
      <c r="B23" s="55"/>
      <c r="C23" s="16">
        <v>6</v>
      </c>
      <c r="D23" s="65" t="s">
        <v>146</v>
      </c>
      <c r="E23" s="68"/>
      <c r="F23" s="68"/>
      <c r="G23" s="68"/>
      <c r="H23" s="69"/>
      <c r="I23" s="17" t="s">
        <v>95</v>
      </c>
      <c r="J23" s="18">
        <v>66</v>
      </c>
      <c r="K23" s="44"/>
      <c r="L23" s="19">
        <f t="shared" si="0"/>
        <v>0</v>
      </c>
      <c r="M23" s="17" t="s">
        <v>23</v>
      </c>
      <c r="N23" s="40">
        <v>40598</v>
      </c>
    </row>
    <row r="24" spans="1:14" ht="42.75" customHeight="1" x14ac:dyDescent="0.2">
      <c r="A24" s="55"/>
      <c r="B24" s="55"/>
      <c r="C24" s="16">
        <v>7</v>
      </c>
      <c r="D24" s="65" t="s">
        <v>143</v>
      </c>
      <c r="E24" s="68"/>
      <c r="F24" s="68"/>
      <c r="G24" s="68"/>
      <c r="H24" s="69"/>
      <c r="I24" s="17" t="s">
        <v>35</v>
      </c>
      <c r="J24" s="18">
        <v>128</v>
      </c>
      <c r="K24" s="44"/>
      <c r="L24" s="19">
        <f t="shared" si="0"/>
        <v>0</v>
      </c>
      <c r="M24" s="17" t="s">
        <v>23</v>
      </c>
      <c r="N24" s="40">
        <v>7584</v>
      </c>
    </row>
    <row r="25" spans="1:14" ht="42.75" customHeight="1" x14ac:dyDescent="0.2">
      <c r="A25" s="55"/>
      <c r="B25" s="56"/>
      <c r="C25" s="16">
        <v>8</v>
      </c>
      <c r="D25" s="78" t="s">
        <v>36</v>
      </c>
      <c r="E25" s="79"/>
      <c r="F25" s="79"/>
      <c r="G25" s="79"/>
      <c r="H25" s="79"/>
      <c r="I25" s="16" t="s">
        <v>31</v>
      </c>
      <c r="J25" s="18">
        <v>100</v>
      </c>
      <c r="K25" s="44"/>
      <c r="L25" s="19">
        <f t="shared" si="0"/>
        <v>0</v>
      </c>
      <c r="M25" s="17" t="s">
        <v>23</v>
      </c>
      <c r="N25" s="40">
        <v>11948</v>
      </c>
    </row>
    <row r="26" spans="1:14" ht="42.75" customHeight="1" x14ac:dyDescent="0.2">
      <c r="A26" s="55"/>
      <c r="B26" s="54" t="s">
        <v>37</v>
      </c>
      <c r="C26" s="16">
        <v>9</v>
      </c>
      <c r="D26" s="78" t="s">
        <v>38</v>
      </c>
      <c r="E26" s="78"/>
      <c r="F26" s="78"/>
      <c r="G26" s="78"/>
      <c r="H26" s="78"/>
      <c r="I26" s="17" t="s">
        <v>29</v>
      </c>
      <c r="J26" s="18">
        <v>11</v>
      </c>
      <c r="K26" s="44"/>
      <c r="L26" s="19">
        <f t="shared" si="0"/>
        <v>0</v>
      </c>
      <c r="M26" s="17" t="s">
        <v>23</v>
      </c>
      <c r="N26" s="40">
        <v>38060</v>
      </c>
    </row>
    <row r="27" spans="1:14" ht="42.75" customHeight="1" x14ac:dyDescent="0.2">
      <c r="A27" s="55"/>
      <c r="B27" s="70"/>
      <c r="C27" s="16">
        <v>10</v>
      </c>
      <c r="D27" s="78" t="s">
        <v>39</v>
      </c>
      <c r="E27" s="78"/>
      <c r="F27" s="78"/>
      <c r="G27" s="78"/>
      <c r="H27" s="78"/>
      <c r="I27" s="17" t="s">
        <v>24</v>
      </c>
      <c r="J27" s="18">
        <v>60</v>
      </c>
      <c r="K27" s="44"/>
      <c r="L27" s="19">
        <f t="shared" si="0"/>
        <v>0</v>
      </c>
      <c r="M27" s="17" t="s">
        <v>23</v>
      </c>
      <c r="N27" s="40">
        <v>41387</v>
      </c>
    </row>
    <row r="28" spans="1:14" ht="42.75" customHeight="1" x14ac:dyDescent="0.2">
      <c r="A28" s="55"/>
      <c r="B28" s="70"/>
      <c r="C28" s="16">
        <v>11</v>
      </c>
      <c r="D28" s="58" t="s">
        <v>40</v>
      </c>
      <c r="E28" s="58"/>
      <c r="F28" s="58"/>
      <c r="G28" s="58"/>
      <c r="H28" s="58"/>
      <c r="I28" s="17" t="s">
        <v>41</v>
      </c>
      <c r="J28" s="18">
        <v>6</v>
      </c>
      <c r="K28" s="44"/>
      <c r="L28" s="19">
        <f t="shared" si="0"/>
        <v>0</v>
      </c>
      <c r="M28" s="17" t="s">
        <v>23</v>
      </c>
      <c r="N28" s="40">
        <v>4274</v>
      </c>
    </row>
    <row r="29" spans="1:14" ht="42.75" customHeight="1" x14ac:dyDescent="0.2">
      <c r="A29" s="55"/>
      <c r="B29" s="70"/>
      <c r="C29" s="16">
        <v>12</v>
      </c>
      <c r="D29" s="58" t="s">
        <v>56</v>
      </c>
      <c r="E29" s="58"/>
      <c r="F29" s="58"/>
      <c r="G29" s="58"/>
      <c r="H29" s="58"/>
      <c r="I29" s="17" t="s">
        <v>41</v>
      </c>
      <c r="J29" s="20">
        <v>6</v>
      </c>
      <c r="K29" s="44"/>
      <c r="L29" s="19">
        <f t="shared" si="0"/>
        <v>0</v>
      </c>
      <c r="M29" s="17" t="s">
        <v>23</v>
      </c>
      <c r="N29" s="41">
        <v>41413</v>
      </c>
    </row>
    <row r="30" spans="1:14" ht="42.75" customHeight="1" x14ac:dyDescent="0.2">
      <c r="A30" s="55"/>
      <c r="B30" s="70"/>
      <c r="C30" s="16">
        <v>13</v>
      </c>
      <c r="D30" s="78" t="s">
        <v>43</v>
      </c>
      <c r="E30" s="78"/>
      <c r="F30" s="78"/>
      <c r="G30" s="78"/>
      <c r="H30" s="78"/>
      <c r="I30" s="17" t="s">
        <v>24</v>
      </c>
      <c r="J30" s="18">
        <v>120</v>
      </c>
      <c r="K30" s="44"/>
      <c r="L30" s="19">
        <f t="shared" si="0"/>
        <v>0</v>
      </c>
      <c r="M30" s="17" t="s">
        <v>23</v>
      </c>
      <c r="N30" s="40">
        <v>857</v>
      </c>
    </row>
    <row r="31" spans="1:14" ht="42.75" customHeight="1" x14ac:dyDescent="0.2">
      <c r="A31" s="55"/>
      <c r="B31" s="70"/>
      <c r="C31" s="16">
        <v>14</v>
      </c>
      <c r="D31" s="78" t="s">
        <v>44</v>
      </c>
      <c r="E31" s="78"/>
      <c r="F31" s="78"/>
      <c r="G31" s="78"/>
      <c r="H31" s="78"/>
      <c r="I31" s="17" t="s">
        <v>24</v>
      </c>
      <c r="J31" s="18">
        <v>120</v>
      </c>
      <c r="K31" s="44"/>
      <c r="L31" s="19">
        <f t="shared" si="0"/>
        <v>0</v>
      </c>
      <c r="M31" s="17" t="s">
        <v>23</v>
      </c>
      <c r="N31" s="40">
        <v>868</v>
      </c>
    </row>
    <row r="32" spans="1:14" ht="42.75" customHeight="1" x14ac:dyDescent="0.2">
      <c r="A32" s="55"/>
      <c r="B32" s="70"/>
      <c r="C32" s="16">
        <v>15</v>
      </c>
      <c r="D32" s="58" t="s">
        <v>46</v>
      </c>
      <c r="E32" s="58"/>
      <c r="F32" s="58"/>
      <c r="G32" s="58"/>
      <c r="H32" s="58"/>
      <c r="I32" s="17" t="s">
        <v>45</v>
      </c>
      <c r="J32" s="18">
        <v>33</v>
      </c>
      <c r="K32" s="44"/>
      <c r="L32" s="19">
        <f t="shared" si="0"/>
        <v>0</v>
      </c>
      <c r="M32" s="17" t="s">
        <v>23</v>
      </c>
      <c r="N32" s="40">
        <v>7572</v>
      </c>
    </row>
    <row r="33" spans="1:14" ht="42.75" customHeight="1" x14ac:dyDescent="0.2">
      <c r="A33" s="55"/>
      <c r="B33" s="70"/>
      <c r="C33" s="16">
        <v>16</v>
      </c>
      <c r="D33" s="58" t="s">
        <v>48</v>
      </c>
      <c r="E33" s="58"/>
      <c r="F33" s="58"/>
      <c r="G33" s="58"/>
      <c r="H33" s="58"/>
      <c r="I33" s="17" t="s">
        <v>49</v>
      </c>
      <c r="J33" s="18">
        <v>33</v>
      </c>
      <c r="K33" s="44"/>
      <c r="L33" s="19">
        <f t="shared" si="0"/>
        <v>0</v>
      </c>
      <c r="M33" s="17" t="s">
        <v>23</v>
      </c>
      <c r="N33" s="40">
        <v>1550</v>
      </c>
    </row>
    <row r="34" spans="1:14" ht="42.75" customHeight="1" x14ac:dyDescent="0.2">
      <c r="A34" s="55"/>
      <c r="B34" s="70"/>
      <c r="C34" s="16">
        <v>17</v>
      </c>
      <c r="D34" s="58" t="s">
        <v>50</v>
      </c>
      <c r="E34" s="58"/>
      <c r="F34" s="58"/>
      <c r="G34" s="58"/>
      <c r="H34" s="58"/>
      <c r="I34" s="17" t="s">
        <v>47</v>
      </c>
      <c r="J34" s="18">
        <v>11</v>
      </c>
      <c r="K34" s="44"/>
      <c r="L34" s="19">
        <f t="shared" si="0"/>
        <v>0</v>
      </c>
      <c r="M34" s="17" t="s">
        <v>23</v>
      </c>
      <c r="N34" s="40">
        <v>38061</v>
      </c>
    </row>
    <row r="35" spans="1:14" ht="42.75" customHeight="1" x14ac:dyDescent="0.2">
      <c r="A35" s="55"/>
      <c r="B35" s="70"/>
      <c r="C35" s="16">
        <v>18</v>
      </c>
      <c r="D35" s="58" t="s">
        <v>51</v>
      </c>
      <c r="E35" s="58"/>
      <c r="F35" s="58"/>
      <c r="G35" s="58"/>
      <c r="H35" s="58"/>
      <c r="I35" s="17" t="s">
        <v>29</v>
      </c>
      <c r="J35" s="18">
        <v>11</v>
      </c>
      <c r="K35" s="44"/>
      <c r="L35" s="19">
        <f t="shared" si="0"/>
        <v>0</v>
      </c>
      <c r="M35" s="17" t="s">
        <v>23</v>
      </c>
      <c r="N35" s="40">
        <v>39380</v>
      </c>
    </row>
    <row r="36" spans="1:14" ht="42.75" customHeight="1" x14ac:dyDescent="0.2">
      <c r="A36" s="55"/>
      <c r="B36" s="70"/>
      <c r="C36" s="16">
        <v>19</v>
      </c>
      <c r="D36" s="58" t="s">
        <v>53</v>
      </c>
      <c r="E36" s="58"/>
      <c r="F36" s="58"/>
      <c r="G36" s="58"/>
      <c r="H36" s="58"/>
      <c r="I36" s="17" t="s">
        <v>52</v>
      </c>
      <c r="J36" s="18">
        <v>11</v>
      </c>
      <c r="K36" s="44"/>
      <c r="L36" s="19">
        <f t="shared" si="0"/>
        <v>0</v>
      </c>
      <c r="M36" s="17" t="s">
        <v>23</v>
      </c>
      <c r="N36" s="40">
        <v>2510</v>
      </c>
    </row>
    <row r="37" spans="1:14" ht="42.75" customHeight="1" x14ac:dyDescent="0.2">
      <c r="A37" s="55"/>
      <c r="B37" s="70"/>
      <c r="C37" s="16">
        <v>20</v>
      </c>
      <c r="D37" s="58" t="s">
        <v>55</v>
      </c>
      <c r="E37" s="58"/>
      <c r="F37" s="58"/>
      <c r="G37" s="58"/>
      <c r="H37" s="58"/>
      <c r="I37" s="17" t="s">
        <v>54</v>
      </c>
      <c r="J37" s="18">
        <v>12</v>
      </c>
      <c r="K37" s="44"/>
      <c r="L37" s="19">
        <f t="shared" si="0"/>
        <v>0</v>
      </c>
      <c r="M37" s="17" t="s">
        <v>23</v>
      </c>
      <c r="N37" s="40">
        <v>38194</v>
      </c>
    </row>
    <row r="38" spans="1:14" ht="42.75" customHeight="1" x14ac:dyDescent="0.2">
      <c r="A38" s="55"/>
      <c r="B38" s="70"/>
      <c r="C38" s="16">
        <v>21</v>
      </c>
      <c r="D38" s="58" t="s">
        <v>57</v>
      </c>
      <c r="E38" s="58"/>
      <c r="F38" s="58"/>
      <c r="G38" s="58"/>
      <c r="H38" s="58"/>
      <c r="I38" s="17" t="s">
        <v>42</v>
      </c>
      <c r="J38" s="18">
        <v>12</v>
      </c>
      <c r="K38" s="44"/>
      <c r="L38" s="19">
        <f t="shared" si="0"/>
        <v>0</v>
      </c>
      <c r="M38" s="17" t="s">
        <v>23</v>
      </c>
      <c r="N38" s="40">
        <v>3379</v>
      </c>
    </row>
    <row r="39" spans="1:14" ht="42.75" customHeight="1" x14ac:dyDescent="0.2">
      <c r="A39" s="55"/>
      <c r="B39" s="70"/>
      <c r="C39" s="16">
        <v>22</v>
      </c>
      <c r="D39" s="58" t="s">
        <v>58</v>
      </c>
      <c r="E39" s="58"/>
      <c r="F39" s="58"/>
      <c r="G39" s="58"/>
      <c r="H39" s="58"/>
      <c r="I39" s="17" t="s">
        <v>59</v>
      </c>
      <c r="J39" s="18">
        <v>12</v>
      </c>
      <c r="K39" s="44"/>
      <c r="L39" s="19">
        <f t="shared" si="0"/>
        <v>0</v>
      </c>
      <c r="M39" s="17" t="s">
        <v>23</v>
      </c>
      <c r="N39" s="40">
        <v>425</v>
      </c>
    </row>
    <row r="40" spans="1:14" ht="42.75" customHeight="1" x14ac:dyDescent="0.2">
      <c r="A40" s="55"/>
      <c r="B40" s="70"/>
      <c r="C40" s="16">
        <v>23</v>
      </c>
      <c r="D40" s="58" t="s">
        <v>63</v>
      </c>
      <c r="E40" s="58"/>
      <c r="F40" s="58"/>
      <c r="G40" s="58"/>
      <c r="H40" s="58"/>
      <c r="I40" s="17" t="s">
        <v>60</v>
      </c>
      <c r="J40" s="20">
        <v>6</v>
      </c>
      <c r="K40" s="44"/>
      <c r="L40" s="19">
        <f t="shared" si="0"/>
        <v>0</v>
      </c>
      <c r="M40" s="17" t="s">
        <v>61</v>
      </c>
      <c r="N40" s="25" t="s">
        <v>62</v>
      </c>
    </row>
    <row r="41" spans="1:14" ht="42.75" customHeight="1" x14ac:dyDescent="0.2">
      <c r="A41" s="55"/>
      <c r="B41" s="70"/>
      <c r="C41" s="16">
        <v>24</v>
      </c>
      <c r="D41" s="65" t="s">
        <v>157</v>
      </c>
      <c r="E41" s="68"/>
      <c r="F41" s="68"/>
      <c r="G41" s="68"/>
      <c r="H41" s="69"/>
      <c r="I41" s="17" t="s">
        <v>167</v>
      </c>
      <c r="J41" s="20">
        <v>1</v>
      </c>
      <c r="K41" s="44"/>
      <c r="L41" s="19">
        <f t="shared" si="0"/>
        <v>0</v>
      </c>
      <c r="M41" s="17" t="s">
        <v>23</v>
      </c>
      <c r="N41" s="40">
        <v>1578</v>
      </c>
    </row>
    <row r="42" spans="1:14" ht="42.75" customHeight="1" x14ac:dyDescent="0.2">
      <c r="A42" s="55"/>
      <c r="B42" s="70"/>
      <c r="C42" s="16">
        <v>25</v>
      </c>
      <c r="D42" s="65" t="s">
        <v>156</v>
      </c>
      <c r="E42" s="68"/>
      <c r="F42" s="68"/>
      <c r="G42" s="68"/>
      <c r="H42" s="69"/>
      <c r="I42" s="17" t="s">
        <v>167</v>
      </c>
      <c r="J42" s="20">
        <v>11</v>
      </c>
      <c r="K42" s="44"/>
      <c r="L42" s="19">
        <f t="shared" si="0"/>
        <v>0</v>
      </c>
      <c r="M42" s="17" t="s">
        <v>23</v>
      </c>
      <c r="N42" s="40">
        <v>1575</v>
      </c>
    </row>
    <row r="43" spans="1:14" ht="42.75" customHeight="1" x14ac:dyDescent="0.2">
      <c r="A43" s="55"/>
      <c r="B43" s="71"/>
      <c r="C43" s="16">
        <v>26</v>
      </c>
      <c r="D43" s="59" t="s">
        <v>89</v>
      </c>
      <c r="E43" s="59"/>
      <c r="F43" s="59"/>
      <c r="G43" s="59"/>
      <c r="H43" s="59"/>
      <c r="I43" s="21" t="s">
        <v>88</v>
      </c>
      <c r="J43" s="22">
        <v>2</v>
      </c>
      <c r="K43" s="44"/>
      <c r="L43" s="19">
        <f t="shared" si="0"/>
        <v>0</v>
      </c>
      <c r="M43" s="21" t="s">
        <v>23</v>
      </c>
      <c r="N43" s="21">
        <v>34641</v>
      </c>
    </row>
    <row r="44" spans="1:14" ht="42.75" customHeight="1" x14ac:dyDescent="0.2">
      <c r="A44" s="55"/>
      <c r="B44" s="57" t="s">
        <v>26</v>
      </c>
      <c r="C44" s="16">
        <v>27</v>
      </c>
      <c r="D44" s="58" t="s">
        <v>65</v>
      </c>
      <c r="E44" s="58"/>
      <c r="F44" s="58"/>
      <c r="G44" s="58"/>
      <c r="H44" s="58"/>
      <c r="I44" s="17" t="s">
        <v>64</v>
      </c>
      <c r="J44" s="18">
        <v>11</v>
      </c>
      <c r="K44" s="44"/>
      <c r="L44" s="19">
        <f t="shared" si="0"/>
        <v>0</v>
      </c>
      <c r="M44" s="17" t="s">
        <v>23</v>
      </c>
      <c r="N44" s="40">
        <v>39756</v>
      </c>
    </row>
    <row r="45" spans="1:14" ht="42.75" customHeight="1" x14ac:dyDescent="0.2">
      <c r="A45" s="55"/>
      <c r="B45" s="55"/>
      <c r="C45" s="16">
        <v>28</v>
      </c>
      <c r="D45" s="58" t="s">
        <v>66</v>
      </c>
      <c r="E45" s="58"/>
      <c r="F45" s="58"/>
      <c r="G45" s="58"/>
      <c r="H45" s="58"/>
      <c r="I45" s="17" t="s">
        <v>67</v>
      </c>
      <c r="J45" s="18">
        <v>11</v>
      </c>
      <c r="K45" s="44"/>
      <c r="L45" s="19">
        <f t="shared" si="0"/>
        <v>0</v>
      </c>
      <c r="M45" s="17" t="s">
        <v>23</v>
      </c>
      <c r="N45" s="40">
        <v>34714</v>
      </c>
    </row>
    <row r="46" spans="1:14" ht="42.75" customHeight="1" x14ac:dyDescent="0.2">
      <c r="A46" s="55"/>
      <c r="B46" s="55"/>
      <c r="C46" s="16">
        <v>29</v>
      </c>
      <c r="D46" s="58" t="s">
        <v>68</v>
      </c>
      <c r="E46" s="58"/>
      <c r="F46" s="58"/>
      <c r="G46" s="58"/>
      <c r="H46" s="58"/>
      <c r="I46" s="17" t="s">
        <v>67</v>
      </c>
      <c r="J46" s="18">
        <v>11</v>
      </c>
      <c r="K46" s="44"/>
      <c r="L46" s="19">
        <f t="shared" si="0"/>
        <v>0</v>
      </c>
      <c r="M46" s="17" t="s">
        <v>23</v>
      </c>
      <c r="N46" s="40">
        <v>34616</v>
      </c>
    </row>
    <row r="47" spans="1:14" ht="42.75" customHeight="1" x14ac:dyDescent="0.2">
      <c r="A47" s="55"/>
      <c r="B47" s="55"/>
      <c r="C47" s="16">
        <v>30</v>
      </c>
      <c r="D47" s="58" t="s">
        <v>69</v>
      </c>
      <c r="E47" s="58"/>
      <c r="F47" s="58"/>
      <c r="G47" s="58"/>
      <c r="H47" s="58"/>
      <c r="I47" s="17" t="s">
        <v>67</v>
      </c>
      <c r="J47" s="18">
        <v>11</v>
      </c>
      <c r="K47" s="44"/>
      <c r="L47" s="19">
        <f t="shared" si="0"/>
        <v>0</v>
      </c>
      <c r="M47" s="17" t="s">
        <v>23</v>
      </c>
      <c r="N47" s="40">
        <v>34653</v>
      </c>
    </row>
    <row r="48" spans="1:14" ht="42.75" customHeight="1" x14ac:dyDescent="0.2">
      <c r="A48" s="55"/>
      <c r="B48" s="55"/>
      <c r="C48" s="16">
        <v>31</v>
      </c>
      <c r="D48" s="58" t="s">
        <v>70</v>
      </c>
      <c r="E48" s="58"/>
      <c r="F48" s="58"/>
      <c r="G48" s="58"/>
      <c r="H48" s="58"/>
      <c r="I48" s="17" t="s">
        <v>71</v>
      </c>
      <c r="J48" s="18">
        <v>11</v>
      </c>
      <c r="K48" s="44"/>
      <c r="L48" s="19">
        <f t="shared" si="0"/>
        <v>0</v>
      </c>
      <c r="M48" s="17" t="s">
        <v>23</v>
      </c>
      <c r="N48" s="40">
        <v>39475</v>
      </c>
    </row>
    <row r="49" spans="1:14" ht="42.75" customHeight="1" x14ac:dyDescent="0.2">
      <c r="A49" s="55"/>
      <c r="B49" s="55"/>
      <c r="C49" s="16">
        <v>32</v>
      </c>
      <c r="D49" s="58" t="s">
        <v>75</v>
      </c>
      <c r="E49" s="58"/>
      <c r="F49" s="58"/>
      <c r="G49" s="58"/>
      <c r="H49" s="58"/>
      <c r="I49" s="17" t="s">
        <v>24</v>
      </c>
      <c r="J49" s="18">
        <v>165</v>
      </c>
      <c r="K49" s="44"/>
      <c r="L49" s="19">
        <f t="shared" si="0"/>
        <v>0</v>
      </c>
      <c r="M49" s="17" t="s">
        <v>23</v>
      </c>
      <c r="N49" s="40">
        <v>34618</v>
      </c>
    </row>
    <row r="50" spans="1:14" ht="42.75" customHeight="1" x14ac:dyDescent="0.2">
      <c r="A50" s="55"/>
      <c r="B50" s="55"/>
      <c r="C50" s="16">
        <v>33</v>
      </c>
      <c r="D50" s="58" t="s">
        <v>76</v>
      </c>
      <c r="E50" s="58"/>
      <c r="F50" s="58"/>
      <c r="G50" s="58"/>
      <c r="H50" s="58"/>
      <c r="I50" s="17" t="s">
        <v>24</v>
      </c>
      <c r="J50" s="18">
        <v>165</v>
      </c>
      <c r="K50" s="44"/>
      <c r="L50" s="19">
        <f t="shared" si="0"/>
        <v>0</v>
      </c>
      <c r="M50" s="17" t="s">
        <v>23</v>
      </c>
      <c r="N50" s="40">
        <v>39258</v>
      </c>
    </row>
    <row r="51" spans="1:14" ht="42.75" customHeight="1" x14ac:dyDescent="0.2">
      <c r="A51" s="55"/>
      <c r="B51" s="55"/>
      <c r="C51" s="16">
        <v>34</v>
      </c>
      <c r="D51" s="58" t="s">
        <v>77</v>
      </c>
      <c r="E51" s="58"/>
      <c r="F51" s="58"/>
      <c r="G51" s="58"/>
      <c r="H51" s="58"/>
      <c r="I51" s="17" t="s">
        <v>24</v>
      </c>
      <c r="J51" s="18">
        <v>165</v>
      </c>
      <c r="K51" s="44"/>
      <c r="L51" s="19">
        <f t="shared" si="0"/>
        <v>0</v>
      </c>
      <c r="M51" s="17" t="s">
        <v>23</v>
      </c>
      <c r="N51" s="40">
        <v>34621</v>
      </c>
    </row>
    <row r="52" spans="1:14" ht="42.75" customHeight="1" x14ac:dyDescent="0.2">
      <c r="A52" s="55"/>
      <c r="B52" s="55"/>
      <c r="C52" s="16">
        <v>35</v>
      </c>
      <c r="D52" s="58" t="s">
        <v>72</v>
      </c>
      <c r="E52" s="58"/>
      <c r="F52" s="58"/>
      <c r="G52" s="58"/>
      <c r="H52" s="58"/>
      <c r="I52" s="17" t="s">
        <v>24</v>
      </c>
      <c r="J52" s="18">
        <v>550</v>
      </c>
      <c r="K52" s="44"/>
      <c r="L52" s="19">
        <f t="shared" si="0"/>
        <v>0</v>
      </c>
      <c r="M52" s="17" t="s">
        <v>23</v>
      </c>
      <c r="N52" s="40">
        <v>1013</v>
      </c>
    </row>
    <row r="53" spans="1:14" ht="42.75" customHeight="1" x14ac:dyDescent="0.2">
      <c r="A53" s="55"/>
      <c r="B53" s="55"/>
      <c r="C53" s="16">
        <v>36</v>
      </c>
      <c r="D53" s="58" t="s">
        <v>73</v>
      </c>
      <c r="E53" s="58"/>
      <c r="F53" s="58"/>
      <c r="G53" s="58"/>
      <c r="H53" s="58"/>
      <c r="I53" s="17" t="s">
        <v>24</v>
      </c>
      <c r="J53" s="18">
        <v>550</v>
      </c>
      <c r="K53" s="44"/>
      <c r="L53" s="19">
        <f t="shared" si="0"/>
        <v>0</v>
      </c>
      <c r="M53" s="17" t="s">
        <v>23</v>
      </c>
      <c r="N53" s="40">
        <v>1014</v>
      </c>
    </row>
    <row r="54" spans="1:14" ht="42.75" customHeight="1" x14ac:dyDescent="0.2">
      <c r="A54" s="55"/>
      <c r="B54" s="55"/>
      <c r="C54" s="16">
        <v>37</v>
      </c>
      <c r="D54" s="58" t="s">
        <v>74</v>
      </c>
      <c r="E54" s="58"/>
      <c r="F54" s="58"/>
      <c r="G54" s="58"/>
      <c r="H54" s="58"/>
      <c r="I54" s="17" t="s">
        <v>24</v>
      </c>
      <c r="J54" s="18">
        <v>550</v>
      </c>
      <c r="K54" s="44"/>
      <c r="L54" s="19">
        <f t="shared" si="0"/>
        <v>0</v>
      </c>
      <c r="M54" s="17" t="s">
        <v>23</v>
      </c>
      <c r="N54" s="40">
        <v>982</v>
      </c>
    </row>
    <row r="55" spans="1:14" ht="42.75" customHeight="1" x14ac:dyDescent="0.2">
      <c r="A55" s="55"/>
      <c r="B55" s="55"/>
      <c r="C55" s="16">
        <v>38</v>
      </c>
      <c r="D55" s="58" t="s">
        <v>153</v>
      </c>
      <c r="E55" s="58"/>
      <c r="F55" s="58"/>
      <c r="G55" s="58"/>
      <c r="H55" s="58"/>
      <c r="I55" s="17" t="s">
        <v>24</v>
      </c>
      <c r="J55" s="18">
        <v>120</v>
      </c>
      <c r="K55" s="44"/>
      <c r="L55" s="19">
        <f t="shared" si="0"/>
        <v>0</v>
      </c>
      <c r="M55" s="17" t="s">
        <v>23</v>
      </c>
      <c r="N55" s="40">
        <v>21136</v>
      </c>
    </row>
    <row r="56" spans="1:14" ht="42.75" customHeight="1" x14ac:dyDescent="0.2">
      <c r="A56" s="55"/>
      <c r="B56" s="55"/>
      <c r="C56" s="16">
        <v>39</v>
      </c>
      <c r="D56" s="58" t="s">
        <v>148</v>
      </c>
      <c r="E56" s="58"/>
      <c r="F56" s="58"/>
      <c r="G56" s="58"/>
      <c r="H56" s="58"/>
      <c r="I56" s="17" t="s">
        <v>34</v>
      </c>
      <c r="J56" s="18">
        <v>110</v>
      </c>
      <c r="K56" s="44"/>
      <c r="L56" s="19">
        <f t="shared" si="0"/>
        <v>0</v>
      </c>
      <c r="M56" s="17" t="s">
        <v>23</v>
      </c>
      <c r="N56" s="40">
        <v>39129</v>
      </c>
    </row>
    <row r="57" spans="1:14" ht="42.75" customHeight="1" x14ac:dyDescent="0.2">
      <c r="A57" s="55"/>
      <c r="B57" s="55"/>
      <c r="C57" s="16">
        <v>40</v>
      </c>
      <c r="D57" s="58" t="s">
        <v>152</v>
      </c>
      <c r="E57" s="58"/>
      <c r="F57" s="58"/>
      <c r="G57" s="58"/>
      <c r="H57" s="58"/>
      <c r="I57" s="17" t="s">
        <v>78</v>
      </c>
      <c r="J57" s="18">
        <v>44</v>
      </c>
      <c r="K57" s="44"/>
      <c r="L57" s="19">
        <f t="shared" si="0"/>
        <v>0</v>
      </c>
      <c r="M57" s="17" t="s">
        <v>23</v>
      </c>
      <c r="N57" s="40">
        <v>2617</v>
      </c>
    </row>
    <row r="58" spans="1:14" ht="42.75" customHeight="1" x14ac:dyDescent="0.2">
      <c r="A58" s="55"/>
      <c r="B58" s="55"/>
      <c r="C58" s="16">
        <v>41</v>
      </c>
      <c r="D58" s="58" t="s">
        <v>154</v>
      </c>
      <c r="E58" s="58"/>
      <c r="F58" s="58"/>
      <c r="G58" s="58"/>
      <c r="H58" s="58"/>
      <c r="I58" s="17" t="s">
        <v>79</v>
      </c>
      <c r="J58" s="18">
        <v>60</v>
      </c>
      <c r="K58" s="44"/>
      <c r="L58" s="19">
        <f t="shared" si="0"/>
        <v>0</v>
      </c>
      <c r="M58" s="17" t="s">
        <v>23</v>
      </c>
      <c r="N58" s="40">
        <v>2638</v>
      </c>
    </row>
    <row r="59" spans="1:14" ht="42.75" customHeight="1" x14ac:dyDescent="0.2">
      <c r="A59" s="55"/>
      <c r="B59" s="55"/>
      <c r="C59" s="16">
        <v>42</v>
      </c>
      <c r="D59" s="58" t="s">
        <v>149</v>
      </c>
      <c r="E59" s="58"/>
      <c r="F59" s="58"/>
      <c r="G59" s="58"/>
      <c r="H59" s="58"/>
      <c r="I59" s="17" t="s">
        <v>80</v>
      </c>
      <c r="J59" s="18">
        <v>22</v>
      </c>
      <c r="K59" s="44"/>
      <c r="L59" s="19">
        <f t="shared" si="0"/>
        <v>0</v>
      </c>
      <c r="M59" s="17" t="s">
        <v>23</v>
      </c>
      <c r="N59" s="40">
        <v>14054</v>
      </c>
    </row>
    <row r="60" spans="1:14" ht="42.75" customHeight="1" x14ac:dyDescent="0.2">
      <c r="A60" s="55"/>
      <c r="B60" s="55"/>
      <c r="C60" s="16">
        <v>43</v>
      </c>
      <c r="D60" s="58" t="s">
        <v>150</v>
      </c>
      <c r="E60" s="58"/>
      <c r="F60" s="58"/>
      <c r="G60" s="58"/>
      <c r="H60" s="58"/>
      <c r="I60" s="17" t="s">
        <v>80</v>
      </c>
      <c r="J60" s="18">
        <v>22</v>
      </c>
      <c r="K60" s="44"/>
      <c r="L60" s="19">
        <f t="shared" si="0"/>
        <v>0</v>
      </c>
      <c r="M60" s="17" t="s">
        <v>23</v>
      </c>
      <c r="N60" s="40">
        <v>2560</v>
      </c>
    </row>
    <row r="61" spans="1:14" ht="42.75" customHeight="1" x14ac:dyDescent="0.2">
      <c r="A61" s="55"/>
      <c r="B61" s="55"/>
      <c r="C61" s="16">
        <v>44</v>
      </c>
      <c r="D61" s="58" t="s">
        <v>151</v>
      </c>
      <c r="E61" s="58"/>
      <c r="F61" s="58"/>
      <c r="G61" s="58"/>
      <c r="H61" s="58"/>
      <c r="I61" s="17" t="s">
        <v>80</v>
      </c>
      <c r="J61" s="18">
        <v>22</v>
      </c>
      <c r="K61" s="44"/>
      <c r="L61" s="19">
        <f t="shared" si="0"/>
        <v>0</v>
      </c>
      <c r="M61" s="17" t="s">
        <v>23</v>
      </c>
      <c r="N61" s="40">
        <v>2570</v>
      </c>
    </row>
    <row r="62" spans="1:14" ht="42.75" customHeight="1" x14ac:dyDescent="0.2">
      <c r="A62" s="55"/>
      <c r="B62" s="56"/>
      <c r="C62" s="16">
        <v>45</v>
      </c>
      <c r="D62" s="58" t="s">
        <v>82</v>
      </c>
      <c r="E62" s="58"/>
      <c r="F62" s="58"/>
      <c r="G62" s="58"/>
      <c r="H62" s="58"/>
      <c r="I62" s="17" t="s">
        <v>35</v>
      </c>
      <c r="J62" s="18">
        <v>130</v>
      </c>
      <c r="K62" s="44"/>
      <c r="L62" s="19">
        <f t="shared" si="0"/>
        <v>0</v>
      </c>
      <c r="M62" s="17" t="s">
        <v>23</v>
      </c>
      <c r="N62" s="40">
        <v>11950</v>
      </c>
    </row>
    <row r="63" spans="1:14" ht="42.75" customHeight="1" x14ac:dyDescent="0.2">
      <c r="A63" s="55"/>
      <c r="B63" s="57" t="s">
        <v>81</v>
      </c>
      <c r="C63" s="16">
        <v>46</v>
      </c>
      <c r="D63" s="58" t="s">
        <v>83</v>
      </c>
      <c r="E63" s="58"/>
      <c r="F63" s="58"/>
      <c r="G63" s="58"/>
      <c r="H63" s="58"/>
      <c r="I63" s="17" t="s">
        <v>24</v>
      </c>
      <c r="J63" s="18">
        <v>1100</v>
      </c>
      <c r="K63" s="44"/>
      <c r="L63" s="19">
        <f t="shared" si="0"/>
        <v>0</v>
      </c>
      <c r="M63" s="17" t="s">
        <v>23</v>
      </c>
      <c r="N63" s="40">
        <v>39599</v>
      </c>
    </row>
    <row r="64" spans="1:14" ht="42.75" customHeight="1" x14ac:dyDescent="0.2">
      <c r="A64" s="55"/>
      <c r="B64" s="56"/>
      <c r="C64" s="16">
        <v>47</v>
      </c>
      <c r="D64" s="58" t="s">
        <v>84</v>
      </c>
      <c r="E64" s="58"/>
      <c r="F64" s="58"/>
      <c r="G64" s="58"/>
      <c r="H64" s="58"/>
      <c r="I64" s="17" t="s">
        <v>49</v>
      </c>
      <c r="J64" s="18">
        <v>30</v>
      </c>
      <c r="K64" s="44"/>
      <c r="L64" s="19">
        <f t="shared" si="0"/>
        <v>0</v>
      </c>
      <c r="M64" s="17" t="s">
        <v>23</v>
      </c>
      <c r="N64" s="40">
        <v>39603</v>
      </c>
    </row>
    <row r="65" spans="1:14" ht="42.75" customHeight="1" x14ac:dyDescent="0.2">
      <c r="A65" s="55"/>
      <c r="B65" s="57" t="s">
        <v>144</v>
      </c>
      <c r="C65" s="16">
        <v>48</v>
      </c>
      <c r="D65" s="58" t="s">
        <v>155</v>
      </c>
      <c r="E65" s="58"/>
      <c r="F65" s="58"/>
      <c r="G65" s="58"/>
      <c r="H65" s="58"/>
      <c r="I65" s="17" t="s">
        <v>85</v>
      </c>
      <c r="J65" s="18">
        <v>2</v>
      </c>
      <c r="K65" s="44"/>
      <c r="L65" s="19">
        <f t="shared" si="0"/>
        <v>0</v>
      </c>
      <c r="M65" s="17" t="s">
        <v>23</v>
      </c>
      <c r="N65" s="40">
        <v>5035</v>
      </c>
    </row>
    <row r="66" spans="1:14" ht="42.75" customHeight="1" x14ac:dyDescent="0.2">
      <c r="A66" s="55"/>
      <c r="B66" s="55"/>
      <c r="C66" s="16">
        <v>49</v>
      </c>
      <c r="D66" s="58" t="s">
        <v>90</v>
      </c>
      <c r="E66" s="58"/>
      <c r="F66" s="58"/>
      <c r="G66" s="58"/>
      <c r="H66" s="58"/>
      <c r="I66" s="17" t="s">
        <v>88</v>
      </c>
      <c r="J66" s="18">
        <v>2</v>
      </c>
      <c r="K66" s="44"/>
      <c r="L66" s="19">
        <f t="shared" si="0"/>
        <v>0</v>
      </c>
      <c r="M66" s="17" t="s">
        <v>23</v>
      </c>
      <c r="N66" s="40">
        <v>41629</v>
      </c>
    </row>
    <row r="67" spans="1:14" ht="42.75" customHeight="1" x14ac:dyDescent="0.2">
      <c r="A67" s="55"/>
      <c r="B67" s="55"/>
      <c r="C67" s="16">
        <v>50</v>
      </c>
      <c r="D67" s="58" t="s">
        <v>86</v>
      </c>
      <c r="E67" s="58"/>
      <c r="F67" s="58"/>
      <c r="G67" s="58"/>
      <c r="H67" s="58"/>
      <c r="I67" s="17" t="s">
        <v>87</v>
      </c>
      <c r="J67" s="18">
        <v>1</v>
      </c>
      <c r="K67" s="44"/>
      <c r="L67" s="19">
        <f t="shared" si="0"/>
        <v>0</v>
      </c>
      <c r="M67" s="17" t="s">
        <v>23</v>
      </c>
      <c r="N67" s="40">
        <v>406</v>
      </c>
    </row>
    <row r="68" spans="1:14" ht="42.75" customHeight="1" x14ac:dyDescent="0.2">
      <c r="A68" s="55"/>
      <c r="B68" s="56"/>
      <c r="C68" s="16">
        <v>51</v>
      </c>
      <c r="D68" s="58" t="s">
        <v>91</v>
      </c>
      <c r="E68" s="58"/>
      <c r="F68" s="58"/>
      <c r="G68" s="58"/>
      <c r="H68" s="58"/>
      <c r="I68" s="17" t="s">
        <v>88</v>
      </c>
      <c r="J68" s="18">
        <v>2</v>
      </c>
      <c r="K68" s="44"/>
      <c r="L68" s="19">
        <f t="shared" si="0"/>
        <v>0</v>
      </c>
      <c r="M68" s="17" t="s">
        <v>23</v>
      </c>
      <c r="N68" s="40">
        <v>41474</v>
      </c>
    </row>
    <row r="69" spans="1:14" ht="42.75" customHeight="1" x14ac:dyDescent="0.2">
      <c r="A69" s="55"/>
      <c r="B69" s="54" t="s">
        <v>92</v>
      </c>
      <c r="C69" s="16">
        <v>52</v>
      </c>
      <c r="D69" s="58" t="s">
        <v>94</v>
      </c>
      <c r="E69" s="58"/>
      <c r="F69" s="58"/>
      <c r="G69" s="58"/>
      <c r="H69" s="58"/>
      <c r="I69" s="17" t="s">
        <v>95</v>
      </c>
      <c r="J69" s="18">
        <v>25</v>
      </c>
      <c r="K69" s="44"/>
      <c r="L69" s="19">
        <f t="shared" si="0"/>
        <v>0</v>
      </c>
      <c r="M69" s="17" t="s">
        <v>23</v>
      </c>
      <c r="N69" s="40">
        <v>1380</v>
      </c>
    </row>
    <row r="70" spans="1:14" ht="42.75" customHeight="1" x14ac:dyDescent="0.2">
      <c r="A70" s="55"/>
      <c r="B70" s="70"/>
      <c r="C70" s="16">
        <v>53</v>
      </c>
      <c r="D70" s="58" t="s">
        <v>96</v>
      </c>
      <c r="E70" s="58"/>
      <c r="F70" s="58"/>
      <c r="G70" s="58"/>
      <c r="H70" s="58"/>
      <c r="I70" s="17" t="s">
        <v>95</v>
      </c>
      <c r="J70" s="18">
        <v>50</v>
      </c>
      <c r="K70" s="44"/>
      <c r="L70" s="19">
        <f t="shared" si="0"/>
        <v>0</v>
      </c>
      <c r="M70" s="17" t="s">
        <v>23</v>
      </c>
      <c r="N70" s="40">
        <v>1379</v>
      </c>
    </row>
    <row r="71" spans="1:14" ht="42.75" customHeight="1" x14ac:dyDescent="0.2">
      <c r="A71" s="55"/>
      <c r="B71" s="70"/>
      <c r="C71" s="16">
        <v>54</v>
      </c>
      <c r="D71" s="58" t="s">
        <v>97</v>
      </c>
      <c r="E71" s="58"/>
      <c r="F71" s="58"/>
      <c r="G71" s="58"/>
      <c r="H71" s="58"/>
      <c r="I71" s="17" t="s">
        <v>95</v>
      </c>
      <c r="J71" s="18">
        <v>20</v>
      </c>
      <c r="K71" s="44"/>
      <c r="L71" s="19">
        <f t="shared" si="0"/>
        <v>0</v>
      </c>
      <c r="M71" s="17" t="s">
        <v>23</v>
      </c>
      <c r="N71" s="40">
        <v>37595</v>
      </c>
    </row>
    <row r="72" spans="1:14" ht="42.75" customHeight="1" x14ac:dyDescent="0.2">
      <c r="A72" s="55"/>
      <c r="B72" s="70"/>
      <c r="C72" s="16">
        <v>55</v>
      </c>
      <c r="D72" s="58" t="s">
        <v>98</v>
      </c>
      <c r="E72" s="58"/>
      <c r="F72" s="58"/>
      <c r="G72" s="58"/>
      <c r="H72" s="58"/>
      <c r="I72" s="17" t="s">
        <v>99</v>
      </c>
      <c r="J72" s="18">
        <v>120</v>
      </c>
      <c r="K72" s="44"/>
      <c r="L72" s="19">
        <f t="shared" si="0"/>
        <v>0</v>
      </c>
      <c r="M72" s="17" t="s">
        <v>23</v>
      </c>
      <c r="N72" s="40">
        <v>7258</v>
      </c>
    </row>
    <row r="73" spans="1:14" ht="42.75" customHeight="1" x14ac:dyDescent="0.2">
      <c r="A73" s="55"/>
      <c r="B73" s="71"/>
      <c r="C73" s="16">
        <v>56</v>
      </c>
      <c r="D73" s="58" t="s">
        <v>100</v>
      </c>
      <c r="E73" s="58"/>
      <c r="F73" s="58"/>
      <c r="G73" s="58"/>
      <c r="H73" s="58"/>
      <c r="I73" s="17" t="s">
        <v>95</v>
      </c>
      <c r="J73" s="18">
        <v>5</v>
      </c>
      <c r="K73" s="44"/>
      <c r="L73" s="19">
        <f t="shared" si="0"/>
        <v>0</v>
      </c>
      <c r="M73" s="17" t="s">
        <v>23</v>
      </c>
      <c r="N73" s="40">
        <v>34357</v>
      </c>
    </row>
    <row r="74" spans="1:14" ht="42.75" customHeight="1" x14ac:dyDescent="0.2">
      <c r="A74" s="55"/>
      <c r="B74" s="54" t="s">
        <v>93</v>
      </c>
      <c r="C74" s="16">
        <v>57</v>
      </c>
      <c r="D74" s="58" t="s">
        <v>101</v>
      </c>
      <c r="E74" s="58"/>
      <c r="F74" s="58"/>
      <c r="G74" s="58"/>
      <c r="H74" s="58"/>
      <c r="I74" s="17" t="s">
        <v>102</v>
      </c>
      <c r="J74" s="18">
        <v>20</v>
      </c>
      <c r="K74" s="44"/>
      <c r="L74" s="19">
        <f t="shared" si="0"/>
        <v>0</v>
      </c>
      <c r="M74" s="17" t="s">
        <v>23</v>
      </c>
      <c r="N74" s="40">
        <v>7356</v>
      </c>
    </row>
    <row r="75" spans="1:14" ht="42.75" customHeight="1" x14ac:dyDescent="0.2">
      <c r="A75" s="55"/>
      <c r="B75" s="70"/>
      <c r="C75" s="16">
        <v>58</v>
      </c>
      <c r="D75" s="58" t="s">
        <v>103</v>
      </c>
      <c r="E75" s="58"/>
      <c r="F75" s="58"/>
      <c r="G75" s="58"/>
      <c r="H75" s="58"/>
      <c r="I75" s="17" t="s">
        <v>102</v>
      </c>
      <c r="J75" s="18">
        <v>4</v>
      </c>
      <c r="K75" s="44"/>
      <c r="L75" s="19">
        <f t="shared" si="0"/>
        <v>0</v>
      </c>
      <c r="M75" s="17" t="s">
        <v>23</v>
      </c>
      <c r="N75" s="40">
        <v>7292</v>
      </c>
    </row>
    <row r="76" spans="1:14" ht="42.75" customHeight="1" x14ac:dyDescent="0.2">
      <c r="A76" s="55"/>
      <c r="B76" s="70"/>
      <c r="C76" s="16">
        <v>59</v>
      </c>
      <c r="D76" s="58" t="s">
        <v>104</v>
      </c>
      <c r="E76" s="58"/>
      <c r="F76" s="58"/>
      <c r="G76" s="58"/>
      <c r="H76" s="58"/>
      <c r="I76" s="17" t="s">
        <v>95</v>
      </c>
      <c r="J76" s="18">
        <v>20</v>
      </c>
      <c r="K76" s="44"/>
      <c r="L76" s="19">
        <f t="shared" si="0"/>
        <v>0</v>
      </c>
      <c r="M76" s="17" t="s">
        <v>23</v>
      </c>
      <c r="N76" s="40">
        <v>43651</v>
      </c>
    </row>
    <row r="77" spans="1:14" ht="42.75" customHeight="1" x14ac:dyDescent="0.2">
      <c r="A77" s="55"/>
      <c r="B77" s="70"/>
      <c r="C77" s="16">
        <v>60</v>
      </c>
      <c r="D77" s="58" t="s">
        <v>105</v>
      </c>
      <c r="E77" s="58"/>
      <c r="F77" s="58"/>
      <c r="G77" s="58"/>
      <c r="H77" s="58"/>
      <c r="I77" s="17" t="s">
        <v>95</v>
      </c>
      <c r="J77" s="18">
        <v>20</v>
      </c>
      <c r="K77" s="44"/>
      <c r="L77" s="19">
        <f t="shared" si="0"/>
        <v>0</v>
      </c>
      <c r="M77" s="17" t="s">
        <v>23</v>
      </c>
      <c r="N77" s="40">
        <v>43626</v>
      </c>
    </row>
    <row r="78" spans="1:14" ht="42.75" customHeight="1" x14ac:dyDescent="0.2">
      <c r="A78" s="55"/>
      <c r="B78" s="71"/>
      <c r="C78" s="16">
        <v>61</v>
      </c>
      <c r="D78" s="58" t="s">
        <v>106</v>
      </c>
      <c r="E78" s="58"/>
      <c r="F78" s="58"/>
      <c r="G78" s="58"/>
      <c r="H78" s="58"/>
      <c r="I78" s="17" t="s">
        <v>95</v>
      </c>
      <c r="J78" s="18">
        <v>1</v>
      </c>
      <c r="K78" s="44"/>
      <c r="L78" s="19">
        <f t="shared" si="0"/>
        <v>0</v>
      </c>
      <c r="M78" s="17" t="s">
        <v>23</v>
      </c>
      <c r="N78" s="40">
        <v>4823</v>
      </c>
    </row>
    <row r="79" spans="1:14" ht="42.75" customHeight="1" x14ac:dyDescent="0.2">
      <c r="A79" s="55"/>
      <c r="B79" s="57" t="s">
        <v>107</v>
      </c>
      <c r="C79" s="16">
        <v>62</v>
      </c>
      <c r="D79" s="58" t="s">
        <v>108</v>
      </c>
      <c r="E79" s="58"/>
      <c r="F79" s="58"/>
      <c r="G79" s="58"/>
      <c r="H79" s="58"/>
      <c r="I79" s="17" t="s">
        <v>34</v>
      </c>
      <c r="J79" s="18">
        <v>330</v>
      </c>
      <c r="K79" s="44"/>
      <c r="L79" s="19">
        <f t="shared" si="0"/>
        <v>0</v>
      </c>
      <c r="M79" s="17" t="s">
        <v>23</v>
      </c>
      <c r="N79" s="40">
        <v>411</v>
      </c>
    </row>
    <row r="80" spans="1:14" ht="42.75" customHeight="1" x14ac:dyDescent="0.2">
      <c r="A80" s="55"/>
      <c r="B80" s="55"/>
      <c r="C80" s="16">
        <v>63</v>
      </c>
      <c r="D80" s="58" t="s">
        <v>109</v>
      </c>
      <c r="E80" s="58"/>
      <c r="F80" s="58"/>
      <c r="G80" s="58"/>
      <c r="H80" s="58"/>
      <c r="I80" s="17" t="s">
        <v>87</v>
      </c>
      <c r="J80" s="18">
        <v>3</v>
      </c>
      <c r="K80" s="44"/>
      <c r="L80" s="19">
        <f t="shared" si="0"/>
        <v>0</v>
      </c>
      <c r="M80" s="17" t="s">
        <v>23</v>
      </c>
      <c r="N80" s="40">
        <v>20111</v>
      </c>
    </row>
    <row r="81" spans="1:14" ht="42.75" customHeight="1" x14ac:dyDescent="0.2">
      <c r="A81" s="55"/>
      <c r="B81" s="55"/>
      <c r="C81" s="16">
        <v>64</v>
      </c>
      <c r="D81" s="58" t="s">
        <v>110</v>
      </c>
      <c r="E81" s="58"/>
      <c r="F81" s="58"/>
      <c r="G81" s="58"/>
      <c r="H81" s="58"/>
      <c r="I81" s="17" t="s">
        <v>111</v>
      </c>
      <c r="J81" s="18">
        <v>3</v>
      </c>
      <c r="K81" s="44"/>
      <c r="L81" s="19">
        <f t="shared" si="0"/>
        <v>0</v>
      </c>
      <c r="M81" s="17" t="s">
        <v>23</v>
      </c>
      <c r="N81" s="40">
        <v>38124</v>
      </c>
    </row>
    <row r="82" spans="1:14" ht="42.75" customHeight="1" x14ac:dyDescent="0.2">
      <c r="A82" s="55"/>
      <c r="B82" s="55"/>
      <c r="C82" s="16">
        <v>65</v>
      </c>
      <c r="D82" s="58" t="s">
        <v>127</v>
      </c>
      <c r="E82" s="58"/>
      <c r="F82" s="58"/>
      <c r="G82" s="58"/>
      <c r="H82" s="58"/>
      <c r="I82" s="17" t="s">
        <v>24</v>
      </c>
      <c r="J82" s="18">
        <v>12</v>
      </c>
      <c r="K82" s="44"/>
      <c r="L82" s="19">
        <f t="shared" ref="L82:L97" si="1">K82*J82</f>
        <v>0</v>
      </c>
      <c r="M82" s="17" t="s">
        <v>23</v>
      </c>
      <c r="N82" s="40">
        <v>404</v>
      </c>
    </row>
    <row r="83" spans="1:14" ht="42.75" customHeight="1" x14ac:dyDescent="0.2">
      <c r="A83" s="55"/>
      <c r="B83" s="55"/>
      <c r="C83" s="16">
        <v>66</v>
      </c>
      <c r="D83" s="65" t="s">
        <v>145</v>
      </c>
      <c r="E83" s="68"/>
      <c r="F83" s="68"/>
      <c r="G83" s="68"/>
      <c r="H83" s="69"/>
      <c r="I83" s="17" t="s">
        <v>85</v>
      </c>
      <c r="J83" s="18">
        <v>2</v>
      </c>
      <c r="K83" s="44"/>
      <c r="L83" s="19">
        <f t="shared" si="1"/>
        <v>0</v>
      </c>
      <c r="M83" s="17" t="s">
        <v>23</v>
      </c>
      <c r="N83" s="40">
        <v>41199</v>
      </c>
    </row>
    <row r="84" spans="1:14" ht="42.75" customHeight="1" x14ac:dyDescent="0.2">
      <c r="A84" s="55"/>
      <c r="B84" s="56"/>
      <c r="C84" s="16">
        <v>67</v>
      </c>
      <c r="D84" s="58" t="s">
        <v>112</v>
      </c>
      <c r="E84" s="58"/>
      <c r="F84" s="58"/>
      <c r="G84" s="58"/>
      <c r="H84" s="58"/>
      <c r="I84" s="17" t="s">
        <v>111</v>
      </c>
      <c r="J84" s="18">
        <v>1</v>
      </c>
      <c r="K84" s="44"/>
      <c r="L84" s="19">
        <f t="shared" si="1"/>
        <v>0</v>
      </c>
      <c r="M84" s="17" t="s">
        <v>23</v>
      </c>
      <c r="N84" s="40">
        <v>39961</v>
      </c>
    </row>
    <row r="85" spans="1:14" ht="42.75" customHeight="1" x14ac:dyDescent="0.2">
      <c r="A85" s="55"/>
      <c r="B85" s="57" t="s">
        <v>113</v>
      </c>
      <c r="C85" s="16">
        <v>68</v>
      </c>
      <c r="D85" s="58" t="s">
        <v>114</v>
      </c>
      <c r="E85" s="58"/>
      <c r="F85" s="58"/>
      <c r="G85" s="58"/>
      <c r="H85" s="58"/>
      <c r="I85" s="17" t="s">
        <v>115</v>
      </c>
      <c r="J85" s="18">
        <v>660</v>
      </c>
      <c r="K85" s="44"/>
      <c r="L85" s="19">
        <f t="shared" si="1"/>
        <v>0</v>
      </c>
      <c r="M85" s="17" t="s">
        <v>23</v>
      </c>
      <c r="N85" s="40">
        <v>2436</v>
      </c>
    </row>
    <row r="86" spans="1:14" ht="42.75" customHeight="1" x14ac:dyDescent="0.2">
      <c r="A86" s="55"/>
      <c r="B86" s="55"/>
      <c r="C86" s="16">
        <v>69</v>
      </c>
      <c r="D86" s="58" t="s">
        <v>116</v>
      </c>
      <c r="E86" s="58"/>
      <c r="F86" s="58"/>
      <c r="G86" s="58"/>
      <c r="H86" s="58"/>
      <c r="I86" s="17" t="s">
        <v>115</v>
      </c>
      <c r="J86" s="18">
        <v>660</v>
      </c>
      <c r="K86" s="44"/>
      <c r="L86" s="19">
        <f t="shared" si="1"/>
        <v>0</v>
      </c>
      <c r="M86" s="17" t="s">
        <v>23</v>
      </c>
      <c r="N86" s="40">
        <v>247</v>
      </c>
    </row>
    <row r="87" spans="1:14" ht="42.75" customHeight="1" x14ac:dyDescent="0.2">
      <c r="A87" s="55"/>
      <c r="B87" s="55"/>
      <c r="C87" s="16">
        <v>70</v>
      </c>
      <c r="D87" s="58" t="s">
        <v>117</v>
      </c>
      <c r="E87" s="58"/>
      <c r="F87" s="58"/>
      <c r="G87" s="58"/>
      <c r="H87" s="58"/>
      <c r="I87" s="17" t="s">
        <v>115</v>
      </c>
      <c r="J87" s="18">
        <v>330</v>
      </c>
      <c r="K87" s="44"/>
      <c r="L87" s="19">
        <f t="shared" si="1"/>
        <v>0</v>
      </c>
      <c r="M87" s="17" t="s">
        <v>23</v>
      </c>
      <c r="N87" s="40">
        <v>4750</v>
      </c>
    </row>
    <row r="88" spans="1:14" ht="42.75" customHeight="1" x14ac:dyDescent="0.2">
      <c r="A88" s="55"/>
      <c r="B88" s="55"/>
      <c r="C88" s="16">
        <v>71</v>
      </c>
      <c r="D88" s="58" t="s">
        <v>118</v>
      </c>
      <c r="E88" s="58"/>
      <c r="F88" s="58"/>
      <c r="G88" s="58"/>
      <c r="H88" s="58"/>
      <c r="I88" s="17" t="s">
        <v>115</v>
      </c>
      <c r="J88" s="18">
        <v>330</v>
      </c>
      <c r="K88" s="44"/>
      <c r="L88" s="19">
        <f t="shared" si="1"/>
        <v>0</v>
      </c>
      <c r="M88" s="17" t="s">
        <v>23</v>
      </c>
      <c r="N88" s="40">
        <v>6127</v>
      </c>
    </row>
    <row r="89" spans="1:14" ht="42.75" customHeight="1" x14ac:dyDescent="0.2">
      <c r="A89" s="55"/>
      <c r="B89" s="55"/>
      <c r="C89" s="16">
        <v>72</v>
      </c>
      <c r="D89" s="58" t="s">
        <v>120</v>
      </c>
      <c r="E89" s="58"/>
      <c r="F89" s="58"/>
      <c r="G89" s="58"/>
      <c r="H89" s="58"/>
      <c r="I89" s="17" t="s">
        <v>115</v>
      </c>
      <c r="J89" s="18">
        <v>240</v>
      </c>
      <c r="K89" s="44"/>
      <c r="L89" s="19">
        <f t="shared" si="1"/>
        <v>0</v>
      </c>
      <c r="M89" s="17" t="s">
        <v>23</v>
      </c>
      <c r="N89" s="40">
        <v>4783</v>
      </c>
    </row>
    <row r="90" spans="1:14" ht="42.75" customHeight="1" x14ac:dyDescent="0.2">
      <c r="A90" s="55"/>
      <c r="B90" s="55"/>
      <c r="C90" s="16">
        <v>73</v>
      </c>
      <c r="D90" s="58" t="s">
        <v>119</v>
      </c>
      <c r="E90" s="58"/>
      <c r="F90" s="58"/>
      <c r="G90" s="58"/>
      <c r="H90" s="58"/>
      <c r="I90" s="17" t="s">
        <v>115</v>
      </c>
      <c r="J90" s="18">
        <v>240</v>
      </c>
      <c r="K90" s="44"/>
      <c r="L90" s="19">
        <f t="shared" si="1"/>
        <v>0</v>
      </c>
      <c r="M90" s="17" t="s">
        <v>23</v>
      </c>
      <c r="N90" s="40">
        <v>34466</v>
      </c>
    </row>
    <row r="91" spans="1:14" ht="42.75" customHeight="1" x14ac:dyDescent="0.2">
      <c r="A91" s="55"/>
      <c r="B91" s="55"/>
      <c r="C91" s="16">
        <v>74</v>
      </c>
      <c r="D91" s="58" t="s">
        <v>121</v>
      </c>
      <c r="E91" s="58"/>
      <c r="F91" s="58"/>
      <c r="G91" s="58"/>
      <c r="H91" s="58"/>
      <c r="I91" s="17" t="s">
        <v>115</v>
      </c>
      <c r="J91" s="18">
        <v>240</v>
      </c>
      <c r="K91" s="44"/>
      <c r="L91" s="19">
        <f t="shared" si="1"/>
        <v>0</v>
      </c>
      <c r="M91" s="17" t="s">
        <v>23</v>
      </c>
      <c r="N91" s="40">
        <v>2358</v>
      </c>
    </row>
    <row r="92" spans="1:14" ht="42.75" customHeight="1" x14ac:dyDescent="0.2">
      <c r="A92" s="55"/>
      <c r="B92" s="55"/>
      <c r="C92" s="16">
        <v>75</v>
      </c>
      <c r="D92" s="58" t="s">
        <v>122</v>
      </c>
      <c r="E92" s="58"/>
      <c r="F92" s="58"/>
      <c r="G92" s="58"/>
      <c r="H92" s="58"/>
      <c r="I92" s="17" t="s">
        <v>115</v>
      </c>
      <c r="J92" s="18">
        <v>240</v>
      </c>
      <c r="K92" s="44"/>
      <c r="L92" s="19">
        <f t="shared" si="1"/>
        <v>0</v>
      </c>
      <c r="M92" s="17" t="s">
        <v>23</v>
      </c>
      <c r="N92" s="40">
        <v>34783</v>
      </c>
    </row>
    <row r="93" spans="1:14" ht="42.75" customHeight="1" x14ac:dyDescent="0.2">
      <c r="A93" s="55"/>
      <c r="B93" s="55"/>
      <c r="C93" s="16">
        <v>76</v>
      </c>
      <c r="D93" s="65" t="s">
        <v>147</v>
      </c>
      <c r="E93" s="66"/>
      <c r="F93" s="66"/>
      <c r="G93" s="66"/>
      <c r="H93" s="67"/>
      <c r="I93" s="17" t="s">
        <v>115</v>
      </c>
      <c r="J93" s="18">
        <v>8</v>
      </c>
      <c r="K93" s="44"/>
      <c r="L93" s="19">
        <f t="shared" si="1"/>
        <v>0</v>
      </c>
      <c r="M93" s="17" t="s">
        <v>23</v>
      </c>
      <c r="N93" s="40">
        <v>40943</v>
      </c>
    </row>
    <row r="94" spans="1:14" ht="42.75" customHeight="1" x14ac:dyDescent="0.2">
      <c r="A94" s="55"/>
      <c r="B94" s="56"/>
      <c r="C94" s="16">
        <v>77</v>
      </c>
      <c r="D94" s="59" t="s">
        <v>131</v>
      </c>
      <c r="E94" s="59"/>
      <c r="F94" s="59"/>
      <c r="G94" s="59"/>
      <c r="H94" s="59"/>
      <c r="I94" s="21" t="s">
        <v>132</v>
      </c>
      <c r="J94" s="22">
        <v>300</v>
      </c>
      <c r="K94" s="44"/>
      <c r="L94" s="19">
        <f t="shared" si="1"/>
        <v>0</v>
      </c>
      <c r="M94" s="21" t="s">
        <v>133</v>
      </c>
      <c r="N94" s="21">
        <v>98524</v>
      </c>
    </row>
    <row r="95" spans="1:14" ht="42.75" customHeight="1" x14ac:dyDescent="0.2">
      <c r="A95" s="55"/>
      <c r="B95" s="57" t="s">
        <v>123</v>
      </c>
      <c r="C95" s="16">
        <v>78</v>
      </c>
      <c r="D95" s="58" t="s">
        <v>124</v>
      </c>
      <c r="E95" s="58"/>
      <c r="F95" s="58"/>
      <c r="G95" s="58"/>
      <c r="H95" s="58"/>
      <c r="I95" s="17" t="s">
        <v>115</v>
      </c>
      <c r="J95" s="18">
        <v>1320</v>
      </c>
      <c r="K95" s="44"/>
      <c r="L95" s="19">
        <f t="shared" si="1"/>
        <v>0</v>
      </c>
      <c r="M95" s="17" t="s">
        <v>23</v>
      </c>
      <c r="N95" s="40">
        <v>43484</v>
      </c>
    </row>
    <row r="96" spans="1:14" ht="42.75" customHeight="1" x14ac:dyDescent="0.2">
      <c r="A96" s="55"/>
      <c r="B96" s="55"/>
      <c r="C96" s="16">
        <v>79</v>
      </c>
      <c r="D96" s="58" t="s">
        <v>125</v>
      </c>
      <c r="E96" s="58"/>
      <c r="F96" s="58"/>
      <c r="G96" s="58"/>
      <c r="H96" s="58"/>
      <c r="I96" s="17" t="s">
        <v>115</v>
      </c>
      <c r="J96" s="18">
        <v>660</v>
      </c>
      <c r="K96" s="44"/>
      <c r="L96" s="19">
        <f t="shared" si="1"/>
        <v>0</v>
      </c>
      <c r="M96" s="17" t="s">
        <v>23</v>
      </c>
      <c r="N96" s="40">
        <v>43489</v>
      </c>
    </row>
    <row r="97" spans="1:14" ht="42.75" customHeight="1" x14ac:dyDescent="0.2">
      <c r="A97" s="56"/>
      <c r="B97" s="56"/>
      <c r="C97" s="16">
        <v>80</v>
      </c>
      <c r="D97" s="58" t="s">
        <v>126</v>
      </c>
      <c r="E97" s="58"/>
      <c r="F97" s="58"/>
      <c r="G97" s="58"/>
      <c r="H97" s="58"/>
      <c r="I97" s="17" t="s">
        <v>115</v>
      </c>
      <c r="J97" s="18">
        <v>480</v>
      </c>
      <c r="K97" s="44"/>
      <c r="L97" s="19">
        <f t="shared" si="1"/>
        <v>0</v>
      </c>
      <c r="M97" s="17" t="s">
        <v>23</v>
      </c>
      <c r="N97" s="40">
        <v>43490</v>
      </c>
    </row>
    <row r="98" spans="1:14" x14ac:dyDescent="0.2">
      <c r="C98" s="64" t="s">
        <v>8</v>
      </c>
      <c r="D98" s="64"/>
      <c r="E98" s="64"/>
      <c r="F98" s="64"/>
      <c r="G98" s="64"/>
      <c r="H98" s="64"/>
      <c r="I98" s="64"/>
      <c r="J98" s="64"/>
      <c r="K98" s="64"/>
      <c r="L98" s="2">
        <f>SUM(L18:L97)</f>
        <v>0</v>
      </c>
    </row>
    <row r="100" spans="1:14" ht="42.75" customHeight="1" x14ac:dyDescent="0.2">
      <c r="A100" s="60" t="s">
        <v>128</v>
      </c>
      <c r="B100" s="61"/>
      <c r="D100" s="62" t="s">
        <v>159</v>
      </c>
      <c r="E100" s="63"/>
      <c r="F100" s="63"/>
      <c r="G100" s="63"/>
      <c r="H100" s="63"/>
      <c r="I100" s="63"/>
      <c r="J100" s="63"/>
      <c r="K100" s="63"/>
      <c r="L100" s="7">
        <f>(0.2*L98)</f>
        <v>0</v>
      </c>
    </row>
    <row r="101" spans="1:14" ht="12.75" customHeight="1" x14ac:dyDescent="0.2">
      <c r="A101" s="5"/>
      <c r="B101" s="1"/>
      <c r="D101" s="4"/>
      <c r="E101" s="6"/>
      <c r="F101" s="6"/>
      <c r="G101" s="6"/>
      <c r="H101" s="6"/>
      <c r="I101" s="6"/>
      <c r="J101" s="6"/>
      <c r="K101" s="6"/>
      <c r="L101" s="7"/>
    </row>
    <row r="102" spans="1:14" x14ac:dyDescent="0.2">
      <c r="C102" s="83" t="s">
        <v>129</v>
      </c>
      <c r="D102" s="84"/>
      <c r="E102" s="84"/>
      <c r="F102" s="84"/>
      <c r="G102" s="84"/>
      <c r="H102" s="84"/>
      <c r="I102" s="84"/>
      <c r="J102" s="84"/>
      <c r="K102" s="84"/>
      <c r="L102" s="39">
        <f>SUM(L98,L100)</f>
        <v>0</v>
      </c>
    </row>
    <row r="103" spans="1:14" ht="13.5" thickBot="1" x14ac:dyDescent="0.25"/>
    <row r="104" spans="1:14" ht="13.5" thickTop="1" x14ac:dyDescent="0.2">
      <c r="C104" s="29" t="s">
        <v>9</v>
      </c>
      <c r="D104" s="30"/>
      <c r="E104" s="30"/>
      <c r="F104" s="30"/>
      <c r="G104" s="30"/>
      <c r="H104" s="30"/>
      <c r="I104" s="30"/>
      <c r="J104" s="30"/>
      <c r="K104" s="31"/>
    </row>
    <row r="105" spans="1:14" x14ac:dyDescent="0.2">
      <c r="C105" s="80">
        <v>1</v>
      </c>
      <c r="D105" s="64" t="s">
        <v>14</v>
      </c>
      <c r="E105" s="64"/>
      <c r="F105" s="64"/>
      <c r="G105" s="64"/>
      <c r="H105" s="64"/>
      <c r="I105" s="81" t="s">
        <v>10</v>
      </c>
      <c r="J105" s="82"/>
      <c r="K105" s="85">
        <f>J105/100</f>
        <v>0</v>
      </c>
    </row>
    <row r="106" spans="1:14" x14ac:dyDescent="0.2">
      <c r="C106" s="80"/>
      <c r="D106" s="64"/>
      <c r="E106" s="64"/>
      <c r="F106" s="64"/>
      <c r="G106" s="64"/>
      <c r="H106" s="64"/>
      <c r="I106" s="81"/>
      <c r="J106" s="82"/>
      <c r="K106" s="85"/>
    </row>
    <row r="107" spans="1:14" x14ac:dyDescent="0.2">
      <c r="C107" s="32">
        <v>2</v>
      </c>
      <c r="D107" s="64" t="s">
        <v>15</v>
      </c>
      <c r="E107" s="64"/>
      <c r="F107" s="64"/>
      <c r="G107" s="64"/>
      <c r="H107" s="64"/>
      <c r="I107" s="33" t="s">
        <v>10</v>
      </c>
      <c r="J107" s="43"/>
      <c r="K107" s="34">
        <f t="shared" ref="K107:K115" si="2">J107/100</f>
        <v>0</v>
      </c>
    </row>
    <row r="108" spans="1:14" ht="12.75" customHeight="1" x14ac:dyDescent="0.2">
      <c r="C108" s="32">
        <v>3</v>
      </c>
      <c r="D108" s="64" t="s">
        <v>16</v>
      </c>
      <c r="E108" s="64"/>
      <c r="F108" s="64"/>
      <c r="G108" s="64"/>
      <c r="H108" s="64"/>
      <c r="I108" s="33" t="s">
        <v>10</v>
      </c>
      <c r="J108" s="43"/>
      <c r="K108" s="34">
        <f t="shared" si="2"/>
        <v>0</v>
      </c>
    </row>
    <row r="109" spans="1:14" ht="12.75" customHeight="1" x14ac:dyDescent="0.2">
      <c r="C109" s="32">
        <v>4</v>
      </c>
      <c r="D109" s="64" t="s">
        <v>22</v>
      </c>
      <c r="E109" s="64"/>
      <c r="F109" s="64"/>
      <c r="G109" s="64"/>
      <c r="H109" s="64"/>
      <c r="I109" s="33" t="s">
        <v>10</v>
      </c>
      <c r="J109" s="43"/>
      <c r="K109" s="34">
        <f t="shared" si="2"/>
        <v>0</v>
      </c>
    </row>
    <row r="110" spans="1:14" ht="12.75" customHeight="1" x14ac:dyDescent="0.2">
      <c r="C110" s="32">
        <v>5</v>
      </c>
      <c r="D110" s="64" t="s">
        <v>17</v>
      </c>
      <c r="E110" s="64"/>
      <c r="F110" s="64"/>
      <c r="G110" s="64"/>
      <c r="H110" s="64"/>
      <c r="I110" s="33" t="s">
        <v>10</v>
      </c>
      <c r="J110" s="43"/>
      <c r="K110" s="34">
        <f t="shared" si="2"/>
        <v>0</v>
      </c>
    </row>
    <row r="111" spans="1:14" x14ac:dyDescent="0.2">
      <c r="C111" s="32">
        <v>6</v>
      </c>
      <c r="D111" s="64" t="s">
        <v>11</v>
      </c>
      <c r="E111" s="64"/>
      <c r="F111" s="64"/>
      <c r="G111" s="64"/>
      <c r="H111" s="64"/>
      <c r="I111" s="33" t="s">
        <v>10</v>
      </c>
      <c r="J111" s="33">
        <v>5</v>
      </c>
      <c r="K111" s="34">
        <f t="shared" si="2"/>
        <v>0.05</v>
      </c>
    </row>
    <row r="112" spans="1:14" x14ac:dyDescent="0.2">
      <c r="C112" s="32">
        <v>7</v>
      </c>
      <c r="D112" s="64" t="s">
        <v>12</v>
      </c>
      <c r="E112" s="64"/>
      <c r="F112" s="64"/>
      <c r="G112" s="64"/>
      <c r="H112" s="64"/>
      <c r="I112" s="33" t="s">
        <v>10</v>
      </c>
      <c r="J112" s="33">
        <v>3</v>
      </c>
      <c r="K112" s="34">
        <f t="shared" si="2"/>
        <v>0.03</v>
      </c>
    </row>
    <row r="113" spans="1:12" x14ac:dyDescent="0.2">
      <c r="C113" s="32">
        <v>8</v>
      </c>
      <c r="D113" s="64" t="s">
        <v>13</v>
      </c>
      <c r="E113" s="64"/>
      <c r="F113" s="64"/>
      <c r="G113" s="64"/>
      <c r="H113" s="64"/>
      <c r="I113" s="33" t="s">
        <v>10</v>
      </c>
      <c r="J113" s="33">
        <v>0.65</v>
      </c>
      <c r="K113" s="34">
        <f t="shared" si="2"/>
        <v>6.5000000000000006E-3</v>
      </c>
    </row>
    <row r="114" spans="1:12" x14ac:dyDescent="0.2">
      <c r="C114" s="32"/>
      <c r="D114" s="64" t="s">
        <v>19</v>
      </c>
      <c r="E114" s="64"/>
      <c r="F114" s="64"/>
      <c r="G114" s="64"/>
      <c r="H114" s="64"/>
      <c r="I114" s="33" t="s">
        <v>10</v>
      </c>
      <c r="J114" s="33">
        <f>J105+J107+J108</f>
        <v>0</v>
      </c>
      <c r="K114" s="34">
        <f t="shared" si="2"/>
        <v>0</v>
      </c>
    </row>
    <row r="115" spans="1:12" ht="12.75" customHeight="1" x14ac:dyDescent="0.2">
      <c r="C115" s="35"/>
      <c r="D115" s="64" t="s">
        <v>18</v>
      </c>
      <c r="E115" s="64"/>
      <c r="F115" s="64"/>
      <c r="G115" s="64"/>
      <c r="H115" s="64"/>
      <c r="I115" s="33" t="s">
        <v>10</v>
      </c>
      <c r="J115" s="33">
        <f>J111+J112+J113</f>
        <v>8.65</v>
      </c>
      <c r="K115" s="34">
        <f t="shared" si="2"/>
        <v>8.6500000000000007E-2</v>
      </c>
    </row>
    <row r="116" spans="1:12" ht="13.5" thickBot="1" x14ac:dyDescent="0.25">
      <c r="C116" s="88" t="s">
        <v>20</v>
      </c>
      <c r="D116" s="89"/>
      <c r="E116" s="89"/>
      <c r="F116" s="89"/>
      <c r="G116" s="89"/>
      <c r="H116" s="89"/>
      <c r="I116" s="36" t="s">
        <v>10</v>
      </c>
      <c r="J116" s="37">
        <f>K116*100</f>
        <v>9.4690749863163717</v>
      </c>
      <c r="K116" s="38">
        <f>(((1+K114)*(1+K110)*(1+K109)/(1-K115))-1)</f>
        <v>9.4690749863163726E-2</v>
      </c>
      <c r="L116" s="2">
        <f>K116*L102</f>
        <v>0</v>
      </c>
    </row>
    <row r="117" spans="1:12" ht="13.5" thickTop="1" x14ac:dyDescent="0.2"/>
    <row r="118" spans="1:12" x14ac:dyDescent="0.2">
      <c r="C118" s="64" t="s">
        <v>4</v>
      </c>
      <c r="D118" s="64"/>
      <c r="E118" s="64"/>
      <c r="F118" s="64"/>
      <c r="G118" s="64"/>
      <c r="H118" s="64"/>
      <c r="I118" s="64"/>
      <c r="J118" s="64"/>
      <c r="K118" s="64"/>
      <c r="L118" s="39">
        <f>L116+L102</f>
        <v>0</v>
      </c>
    </row>
    <row r="120" spans="1:12" x14ac:dyDescent="0.2">
      <c r="C120" s="3" t="s">
        <v>21</v>
      </c>
    </row>
    <row r="121" spans="1:12" x14ac:dyDescent="0.2">
      <c r="C121" s="3" t="s">
        <v>138</v>
      </c>
    </row>
    <row r="124" spans="1:12" ht="12.75" customHeight="1" x14ac:dyDescent="0.2">
      <c r="A124" s="86" t="s">
        <v>139</v>
      </c>
      <c r="B124" s="86"/>
      <c r="C124" s="86"/>
      <c r="D124" s="86"/>
      <c r="E124" s="87">
        <f>SUM(L118,'Custos de Deslocamento'!E13,'Custos de Deslocamento'!G13)</f>
        <v>0</v>
      </c>
      <c r="F124" s="87"/>
      <c r="G124" s="87"/>
      <c r="H124" s="87"/>
    </row>
    <row r="125" spans="1:12" x14ac:dyDescent="0.2">
      <c r="A125" s="86"/>
      <c r="B125" s="86"/>
      <c r="C125" s="86"/>
      <c r="D125" s="86"/>
      <c r="E125" s="87"/>
      <c r="F125" s="87"/>
      <c r="G125" s="87"/>
      <c r="H125" s="87"/>
    </row>
  </sheetData>
  <sheetProtection algorithmName="SHA-512" hashValue="baqIjvgECVElCmaHxUt8k1HAG/LmVFqxbZzq/L5O9xXQq7qdTnLVnwd+gosf/msULsrYIrvt7ysgO38uCKVKMw==" saltValue="bjyHpdZxNwXWCqKi0ynHIw==" spinCount="100000" sheet="1" objects="1" scenarios="1"/>
  <mergeCells count="131">
    <mergeCell ref="B79:B84"/>
    <mergeCell ref="K16:L16"/>
    <mergeCell ref="D24:H24"/>
    <mergeCell ref="M16:M17"/>
    <mergeCell ref="N16:N17"/>
    <mergeCell ref="I16:I17"/>
    <mergeCell ref="J16:J17"/>
    <mergeCell ref="D65:H65"/>
    <mergeCell ref="D71:H71"/>
    <mergeCell ref="D21:H21"/>
    <mergeCell ref="D40:H40"/>
    <mergeCell ref="D44:H44"/>
    <mergeCell ref="D61:H61"/>
    <mergeCell ref="D29:H29"/>
    <mergeCell ref="D35:H35"/>
    <mergeCell ref="D26:H26"/>
    <mergeCell ref="D36:H36"/>
    <mergeCell ref="D37:H37"/>
    <mergeCell ref="D38:H38"/>
    <mergeCell ref="D30:H30"/>
    <mergeCell ref="D31:H31"/>
    <mergeCell ref="D39:H39"/>
    <mergeCell ref="D27:H27"/>
    <mergeCell ref="D50:H50"/>
    <mergeCell ref="D59:H59"/>
    <mergeCell ref="A124:D125"/>
    <mergeCell ref="E124:H125"/>
    <mergeCell ref="B69:B73"/>
    <mergeCell ref="B74:B78"/>
    <mergeCell ref="B85:B94"/>
    <mergeCell ref="B95:B97"/>
    <mergeCell ref="D74:H74"/>
    <mergeCell ref="D73:H73"/>
    <mergeCell ref="D77:H77"/>
    <mergeCell ref="D75:H75"/>
    <mergeCell ref="D72:H72"/>
    <mergeCell ref="D76:H76"/>
    <mergeCell ref="D70:H70"/>
    <mergeCell ref="D78:H78"/>
    <mergeCell ref="D80:H80"/>
    <mergeCell ref="C116:H116"/>
    <mergeCell ref="C118:K118"/>
    <mergeCell ref="D111:H111"/>
    <mergeCell ref="D112:H112"/>
    <mergeCell ref="D113:H113"/>
    <mergeCell ref="D114:H114"/>
    <mergeCell ref="D115:H115"/>
    <mergeCell ref="D79:H79"/>
    <mergeCell ref="C105:C106"/>
    <mergeCell ref="I105:I106"/>
    <mergeCell ref="J105:J106"/>
    <mergeCell ref="D107:H107"/>
    <mergeCell ref="D108:H108"/>
    <mergeCell ref="D110:H110"/>
    <mergeCell ref="D105:H106"/>
    <mergeCell ref="D109:H109"/>
    <mergeCell ref="D52:H52"/>
    <mergeCell ref="D53:H53"/>
    <mergeCell ref="C102:K102"/>
    <mergeCell ref="D82:H82"/>
    <mergeCell ref="D84:H84"/>
    <mergeCell ref="D83:H83"/>
    <mergeCell ref="D54:H54"/>
    <mergeCell ref="D55:H55"/>
    <mergeCell ref="D56:H56"/>
    <mergeCell ref="D57:H57"/>
    <mergeCell ref="K105:K106"/>
    <mergeCell ref="D94:H94"/>
    <mergeCell ref="D67:H67"/>
    <mergeCell ref="D63:H63"/>
    <mergeCell ref="D81:H81"/>
    <mergeCell ref="D58:H58"/>
    <mergeCell ref="A16:A17"/>
    <mergeCell ref="C16:C17"/>
    <mergeCell ref="D16:H17"/>
    <mergeCell ref="D20:H20"/>
    <mergeCell ref="D18:H18"/>
    <mergeCell ref="D19:H19"/>
    <mergeCell ref="D22:H22"/>
    <mergeCell ref="D23:H23"/>
    <mergeCell ref="B21:B25"/>
    <mergeCell ref="B18:B20"/>
    <mergeCell ref="D25:H25"/>
    <mergeCell ref="D46:H46"/>
    <mergeCell ref="D47:H47"/>
    <mergeCell ref="D48:H48"/>
    <mergeCell ref="D49:H49"/>
    <mergeCell ref="D51:H51"/>
    <mergeCell ref="D41:H41"/>
    <mergeCell ref="D42:H42"/>
    <mergeCell ref="B26:B43"/>
    <mergeCell ref="B16:B17"/>
    <mergeCell ref="A100:B100"/>
    <mergeCell ref="D100:K100"/>
    <mergeCell ref="D95:H95"/>
    <mergeCell ref="D96:H96"/>
    <mergeCell ref="D97:H97"/>
    <mergeCell ref="D88:H88"/>
    <mergeCell ref="D91:H91"/>
    <mergeCell ref="D92:H92"/>
    <mergeCell ref="D85:H85"/>
    <mergeCell ref="D86:H86"/>
    <mergeCell ref="D87:H87"/>
    <mergeCell ref="D89:H89"/>
    <mergeCell ref="D90:H90"/>
    <mergeCell ref="C98:K98"/>
    <mergeCell ref="D93:H93"/>
    <mergeCell ref="B1:L1"/>
    <mergeCell ref="C3:I3"/>
    <mergeCell ref="B5:L5"/>
    <mergeCell ref="B6:L6"/>
    <mergeCell ref="B7:L7"/>
    <mergeCell ref="B8:L8"/>
    <mergeCell ref="I12:M12"/>
    <mergeCell ref="I13:M13"/>
    <mergeCell ref="A18:A97"/>
    <mergeCell ref="B63:B64"/>
    <mergeCell ref="D69:H69"/>
    <mergeCell ref="D43:H43"/>
    <mergeCell ref="D66:H66"/>
    <mergeCell ref="D68:H68"/>
    <mergeCell ref="B65:B68"/>
    <mergeCell ref="D60:H60"/>
    <mergeCell ref="D62:H62"/>
    <mergeCell ref="B44:B62"/>
    <mergeCell ref="D28:H28"/>
    <mergeCell ref="D32:H32"/>
    <mergeCell ref="D34:H34"/>
    <mergeCell ref="D33:H33"/>
    <mergeCell ref="D64:H64"/>
    <mergeCell ref="D45:H45"/>
  </mergeCells>
  <phoneticPr fontId="1" type="noConversion"/>
  <hyperlinks>
    <hyperlink ref="N40" r:id="rId1" display="javascript:__doPostBack('ctl00$MainContent$gvServicos$ctl04$lnkBtnCodigo','')" xr:uid="{15BB1F64-BB6E-4813-8389-F296DCA5EBED}"/>
  </hyperlinks>
  <pageMargins left="0.78740157480314965" right="0.78740157480314965" top="0.98425196850393704" bottom="0.98425196850393704" header="0.51181102362204722" footer="0.51181102362204722"/>
  <pageSetup paperSize="9" scale="65" fitToHeight="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3FEE4-0973-4A81-A746-BF24C85501A7}">
  <dimension ref="A1:G23"/>
  <sheetViews>
    <sheetView zoomScaleNormal="100" workbookViewId="0">
      <selection activeCell="D26" sqref="D26"/>
    </sheetView>
  </sheetViews>
  <sheetFormatPr defaultRowHeight="12.75" x14ac:dyDescent="0.2"/>
  <cols>
    <col min="1" max="1" width="66" bestFit="1" customWidth="1"/>
    <col min="2" max="2" width="27.140625" customWidth="1"/>
    <col min="3" max="3" width="21.7109375" customWidth="1"/>
    <col min="4" max="5" width="19.28515625" customWidth="1"/>
    <col min="6" max="6" width="23.28515625" customWidth="1"/>
    <col min="7" max="7" width="20.5703125" customWidth="1"/>
  </cols>
  <sheetData>
    <row r="1" spans="1:7" ht="19.5" customHeight="1" x14ac:dyDescent="0.2">
      <c r="A1" s="100" t="s">
        <v>140</v>
      </c>
      <c r="B1" s="98" t="s">
        <v>32</v>
      </c>
      <c r="C1" s="98" t="s">
        <v>141</v>
      </c>
      <c r="D1" s="100" t="s">
        <v>178</v>
      </c>
      <c r="E1" s="98" t="s">
        <v>179</v>
      </c>
      <c r="F1" s="100" t="s">
        <v>183</v>
      </c>
      <c r="G1" s="98" t="s">
        <v>180</v>
      </c>
    </row>
    <row r="2" spans="1:7" ht="46.5" customHeight="1" x14ac:dyDescent="0.2">
      <c r="A2" s="100"/>
      <c r="B2" s="99"/>
      <c r="C2" s="99"/>
      <c r="D2" s="100"/>
      <c r="E2" s="99"/>
      <c r="F2" s="100"/>
      <c r="G2" s="99"/>
    </row>
    <row r="3" spans="1:7" ht="15" customHeight="1" x14ac:dyDescent="0.2">
      <c r="A3" s="98" t="s">
        <v>162</v>
      </c>
      <c r="B3" s="11" t="s">
        <v>134</v>
      </c>
      <c r="C3" s="42">
        <v>2</v>
      </c>
      <c r="D3" s="42">
        <v>0</v>
      </c>
      <c r="E3" s="92"/>
      <c r="F3" s="23">
        <v>600</v>
      </c>
      <c r="G3" s="95"/>
    </row>
    <row r="4" spans="1:7" x14ac:dyDescent="0.2">
      <c r="A4" s="71"/>
      <c r="B4" s="12" t="s">
        <v>130</v>
      </c>
      <c r="C4" s="12">
        <v>2</v>
      </c>
      <c r="D4" s="42">
        <v>0</v>
      </c>
      <c r="E4" s="93"/>
      <c r="F4" s="24"/>
      <c r="G4" s="96"/>
    </row>
    <row r="5" spans="1:7" x14ac:dyDescent="0.2">
      <c r="A5" s="98" t="s">
        <v>163</v>
      </c>
      <c r="B5" s="11" t="s">
        <v>134</v>
      </c>
      <c r="C5" s="42">
        <v>0</v>
      </c>
      <c r="D5" s="42">
        <v>0</v>
      </c>
      <c r="E5" s="93"/>
      <c r="F5" s="23">
        <v>0</v>
      </c>
      <c r="G5" s="96"/>
    </row>
    <row r="6" spans="1:7" x14ac:dyDescent="0.2">
      <c r="A6" s="71"/>
      <c r="B6" s="12" t="s">
        <v>130</v>
      </c>
      <c r="C6" s="12">
        <v>0</v>
      </c>
      <c r="D6" s="42">
        <v>0</v>
      </c>
      <c r="E6" s="93"/>
      <c r="F6" s="24"/>
      <c r="G6" s="96"/>
    </row>
    <row r="7" spans="1:7" x14ac:dyDescent="0.2">
      <c r="A7" s="98" t="s">
        <v>165</v>
      </c>
      <c r="B7" s="11" t="s">
        <v>134</v>
      </c>
      <c r="C7" s="42">
        <v>3</v>
      </c>
      <c r="D7" s="42">
        <v>24</v>
      </c>
      <c r="E7" s="93"/>
      <c r="F7" s="23">
        <v>4007</v>
      </c>
      <c r="G7" s="96"/>
    </row>
    <row r="8" spans="1:7" x14ac:dyDescent="0.2">
      <c r="A8" s="71"/>
      <c r="B8" s="12" t="s">
        <v>130</v>
      </c>
      <c r="C8" s="12">
        <v>3</v>
      </c>
      <c r="D8" s="42">
        <v>18</v>
      </c>
      <c r="E8" s="93"/>
      <c r="F8" s="24"/>
      <c r="G8" s="96"/>
    </row>
    <row r="9" spans="1:7" x14ac:dyDescent="0.2">
      <c r="A9" s="98" t="s">
        <v>164</v>
      </c>
      <c r="B9" s="11" t="s">
        <v>134</v>
      </c>
      <c r="C9" s="42">
        <v>3</v>
      </c>
      <c r="D9" s="42">
        <v>24</v>
      </c>
      <c r="E9" s="93"/>
      <c r="F9" s="23">
        <v>6260</v>
      </c>
      <c r="G9" s="96"/>
    </row>
    <row r="10" spans="1:7" x14ac:dyDescent="0.2">
      <c r="A10" s="71"/>
      <c r="B10" s="12" t="s">
        <v>130</v>
      </c>
      <c r="C10" s="12">
        <v>3</v>
      </c>
      <c r="D10" s="42">
        <v>18</v>
      </c>
      <c r="E10" s="93"/>
      <c r="F10" s="24"/>
      <c r="G10" s="96"/>
    </row>
    <row r="11" spans="1:7" x14ac:dyDescent="0.2">
      <c r="A11" s="98" t="s">
        <v>166</v>
      </c>
      <c r="B11" s="11" t="s">
        <v>134</v>
      </c>
      <c r="C11" s="42">
        <v>3</v>
      </c>
      <c r="D11" s="42">
        <v>24</v>
      </c>
      <c r="E11" s="93"/>
      <c r="F11" s="23">
        <v>7924</v>
      </c>
      <c r="G11" s="96"/>
    </row>
    <row r="12" spans="1:7" x14ac:dyDescent="0.2">
      <c r="A12" s="71"/>
      <c r="B12" s="12" t="s">
        <v>130</v>
      </c>
      <c r="C12" s="12">
        <v>3</v>
      </c>
      <c r="D12" s="42">
        <v>18</v>
      </c>
      <c r="E12" s="94"/>
      <c r="F12" s="24"/>
      <c r="G12" s="97"/>
    </row>
    <row r="13" spans="1:7" x14ac:dyDescent="0.2">
      <c r="A13" s="11" t="s">
        <v>136</v>
      </c>
      <c r="B13" s="11"/>
      <c r="C13" s="42">
        <f>SUM(C3:C12)</f>
        <v>22</v>
      </c>
      <c r="D13" s="14">
        <f>SUM(D3:D12)</f>
        <v>126</v>
      </c>
      <c r="E13" s="15">
        <f>E3*D13</f>
        <v>0</v>
      </c>
      <c r="F13" s="14">
        <f>SUM(F3:F12)</f>
        <v>18791</v>
      </c>
      <c r="G13" s="15">
        <f>G3*F13</f>
        <v>0</v>
      </c>
    </row>
    <row r="14" spans="1:7" x14ac:dyDescent="0.2">
      <c r="A14" s="10"/>
      <c r="B14" s="10"/>
      <c r="C14" s="10"/>
      <c r="D14" s="8"/>
      <c r="E14" s="8"/>
      <c r="F14" s="9"/>
      <c r="G14" s="9"/>
    </row>
    <row r="15" spans="1:7" x14ac:dyDescent="0.2">
      <c r="A15" s="13" t="s">
        <v>135</v>
      </c>
      <c r="B15" s="10"/>
      <c r="C15" s="10"/>
      <c r="D15" s="8"/>
      <c r="E15" s="8"/>
      <c r="F15" s="9"/>
      <c r="G15" s="9"/>
    </row>
    <row r="17" spans="1:1" x14ac:dyDescent="0.2">
      <c r="A17" s="3" t="s">
        <v>176</v>
      </c>
    </row>
    <row r="18" spans="1:1" x14ac:dyDescent="0.2">
      <c r="A18" s="3" t="s">
        <v>177</v>
      </c>
    </row>
    <row r="19" spans="1:1" x14ac:dyDescent="0.2">
      <c r="A19" s="3"/>
    </row>
    <row r="20" spans="1:1" x14ac:dyDescent="0.2">
      <c r="A20" s="3"/>
    </row>
    <row r="21" spans="1:1" x14ac:dyDescent="0.2">
      <c r="A21" s="3" t="s">
        <v>181</v>
      </c>
    </row>
    <row r="22" spans="1:1" x14ac:dyDescent="0.2">
      <c r="A22" t="s">
        <v>182</v>
      </c>
    </row>
    <row r="23" spans="1:1" x14ac:dyDescent="0.2">
      <c r="A23" s="3" t="s">
        <v>184</v>
      </c>
    </row>
  </sheetData>
  <sheetProtection algorithmName="SHA-512" hashValue="Os79QWdNpB8gojRDTmaQ4g7Q4f79BPDVf/i2Hr+TeMNuc5KBo9deW53xx8rIcp1vbcyHR2zhb7+OF6LBWW8qRw==" saltValue="K0eswvBlwiKwjzcb6HevvA==" spinCount="100000" sheet="1" objects="1" scenarios="1"/>
  <mergeCells count="14">
    <mergeCell ref="E3:E12"/>
    <mergeCell ref="G3:G12"/>
    <mergeCell ref="B1:B2"/>
    <mergeCell ref="A1:A2"/>
    <mergeCell ref="E1:E2"/>
    <mergeCell ref="G1:G2"/>
    <mergeCell ref="C1:C2"/>
    <mergeCell ref="D1:D2"/>
    <mergeCell ref="F1:F2"/>
    <mergeCell ref="A3:A4"/>
    <mergeCell ref="A5:A6"/>
    <mergeCell ref="A7:A8"/>
    <mergeCell ref="A9:A10"/>
    <mergeCell ref="A11:A12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Materiais e Mão de Obra</vt:lpstr>
      <vt:lpstr>Custos de Deslocamento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Marcio Flizikowski</cp:lastModifiedBy>
  <cp:lastPrinted>2020-09-09T15:49:14Z</cp:lastPrinted>
  <dcterms:created xsi:type="dcterms:W3CDTF">2016-02-16T16:39:07Z</dcterms:created>
  <dcterms:modified xsi:type="dcterms:W3CDTF">2023-09-27T12:04:51Z</dcterms:modified>
</cp:coreProperties>
</file>